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114"/>
  <workbookPr defaultThemeVersion="124226"/>
  <bookViews>
    <workbookView xWindow="240" yWindow="30" windowWidth="24705" windowHeight="12840"/>
  </bookViews>
  <sheets>
    <sheet name="Лист2" sheetId="2" r:id="rId1"/>
  </sheets>
  <calcPr calcId="144315"/>
</workbook>
</file>

<file path=xl/calcChain.xml><?xml version="1.0" encoding="utf-8"?>
<calcChain xmlns="http://schemas.openxmlformats.org/spreadsheetml/2006/main">
  <c r="P24" i="2" l="1"/>
  <c r="J24" i="2"/>
  <c r="M24" i="2" s="1"/>
  <c r="G24" i="2"/>
  <c r="H24" i="2" s="1"/>
  <c r="J23" i="2"/>
  <c r="M23" i="2" s="1"/>
  <c r="G23" i="2"/>
  <c r="H23" i="2" s="1"/>
  <c r="P21" i="2"/>
  <c r="D34" i="2"/>
  <c r="U13" i="2"/>
  <c r="V13" i="2" s="1"/>
  <c r="S13" i="2"/>
  <c r="T13" i="2" s="1"/>
  <c r="P22" i="2"/>
  <c r="J22" i="2"/>
  <c r="M22" i="2" s="1"/>
  <c r="G22" i="2"/>
  <c r="H22" i="2" s="1"/>
  <c r="J21" i="2"/>
  <c r="M21" i="2" s="1"/>
  <c r="G21" i="2"/>
  <c r="H21" i="2" s="1"/>
  <c r="D33" i="2"/>
  <c r="K24" i="2" l="1"/>
  <c r="L24" i="2" s="1"/>
  <c r="K23" i="2"/>
  <c r="L23" i="2" s="1"/>
  <c r="K22" i="2"/>
  <c r="L22" i="2" s="1"/>
  <c r="K21" i="2"/>
  <c r="L21" i="2" s="1"/>
  <c r="P20" i="2"/>
  <c r="J20" i="2"/>
  <c r="M20" i="2" s="1"/>
  <c r="G20" i="2"/>
  <c r="H20" i="2" s="1"/>
  <c r="D32" i="2"/>
  <c r="D29" i="2"/>
  <c r="D31" i="2"/>
  <c r="D30" i="2"/>
  <c r="D28" i="2"/>
  <c r="D27" i="2"/>
  <c r="D23" i="2"/>
  <c r="P19" i="2"/>
  <c r="P18" i="2"/>
  <c r="J19" i="2"/>
  <c r="M19" i="2" s="1"/>
  <c r="G19" i="2"/>
  <c r="H19" i="2" s="1"/>
  <c r="J18" i="2"/>
  <c r="M18" i="2" s="1"/>
  <c r="G18" i="2"/>
  <c r="H18" i="2" s="1"/>
  <c r="D26" i="2"/>
  <c r="K20" i="2" l="1"/>
  <c r="L20" i="2" s="1"/>
  <c r="K19" i="2"/>
  <c r="L19" i="2" s="1"/>
  <c r="K18" i="2"/>
  <c r="L18" i="2" s="1"/>
  <c r="D25" i="2"/>
  <c r="P17" i="2"/>
  <c r="J17" i="2"/>
  <c r="M17" i="2" s="1"/>
  <c r="G17" i="2"/>
  <c r="H17" i="2" s="1"/>
  <c r="D24" i="2"/>
  <c r="U12" i="2"/>
  <c r="V12" i="2" s="1"/>
  <c r="S12" i="2"/>
  <c r="T12" i="2" s="1"/>
  <c r="U11" i="2"/>
  <c r="V11" i="2" s="1"/>
  <c r="S11" i="2"/>
  <c r="T11" i="2" s="1"/>
  <c r="U10" i="2"/>
  <c r="V10" i="2" s="1"/>
  <c r="S10" i="2"/>
  <c r="T10" i="2" s="1"/>
  <c r="U9" i="2"/>
  <c r="V9" i="2" s="1"/>
  <c r="S9" i="2"/>
  <c r="T9" i="2" s="1"/>
  <c r="P16" i="2"/>
  <c r="J16" i="2"/>
  <c r="M16" i="2" s="1"/>
  <c r="G16" i="2"/>
  <c r="H16" i="2" s="1"/>
  <c r="D22" i="2"/>
  <c r="K17" i="2" l="1"/>
  <c r="L17" i="2" s="1"/>
  <c r="K16" i="2"/>
  <c r="L16" i="2" s="1"/>
  <c r="P15" i="2"/>
  <c r="J15" i="2"/>
  <c r="M15" i="2" s="1"/>
  <c r="G15" i="2"/>
  <c r="H15" i="2" s="1"/>
  <c r="D21" i="2"/>
  <c r="K12" i="2"/>
  <c r="K8" i="2"/>
  <c r="K4" i="2"/>
  <c r="K5" i="2"/>
  <c r="K6" i="2"/>
  <c r="K15" i="2" l="1"/>
  <c r="L15" i="2" s="1"/>
  <c r="P14" i="2"/>
  <c r="J14" i="2"/>
  <c r="G14" i="2"/>
  <c r="H14" i="2" s="1"/>
  <c r="P13" i="2"/>
  <c r="J13" i="2"/>
  <c r="G13" i="2"/>
  <c r="H13" i="2" s="1"/>
  <c r="D20" i="2"/>
  <c r="M14" i="2" l="1"/>
  <c r="K14" i="2"/>
  <c r="M13" i="2"/>
  <c r="K13" i="2"/>
  <c r="L13" i="2" s="1"/>
  <c r="L14" i="2"/>
  <c r="D19" i="2"/>
  <c r="D18" i="2"/>
  <c r="U8" i="2"/>
  <c r="V8" i="2" s="1"/>
  <c r="S8" i="2"/>
  <c r="T8" i="2" s="1"/>
  <c r="U7" i="2"/>
  <c r="V7" i="2" s="1"/>
  <c r="S7" i="2"/>
  <c r="T7" i="2" s="1"/>
  <c r="P12" i="2"/>
  <c r="J12" i="2"/>
  <c r="M12" i="2" s="1"/>
  <c r="G12" i="2"/>
  <c r="H12" i="2" s="1"/>
  <c r="D17" i="2"/>
  <c r="L12" i="2" l="1"/>
  <c r="P11" i="2"/>
  <c r="J11" i="2"/>
  <c r="G11" i="2"/>
  <c r="H11" i="2" s="1"/>
  <c r="D16" i="2"/>
  <c r="P10" i="2"/>
  <c r="J10" i="2"/>
  <c r="G10" i="2"/>
  <c r="H10" i="2" s="1"/>
  <c r="D15" i="2"/>
  <c r="M11" i="2" l="1"/>
  <c r="K11" i="2"/>
  <c r="M10" i="2"/>
  <c r="K10" i="2"/>
  <c r="L10" i="2" s="1"/>
  <c r="L11" i="2"/>
  <c r="P9" i="2"/>
  <c r="J9" i="2"/>
  <c r="G9" i="2"/>
  <c r="H9" i="2" s="1"/>
  <c r="U6" i="2"/>
  <c r="V6" i="2" s="1"/>
  <c r="S6" i="2"/>
  <c r="T6" i="2" s="1"/>
  <c r="U5" i="2"/>
  <c r="V5" i="2" s="1"/>
  <c r="S5" i="2"/>
  <c r="T5" i="2" s="1"/>
  <c r="D14" i="2"/>
  <c r="D13" i="2"/>
  <c r="M9" i="2" l="1"/>
  <c r="K9" i="2"/>
  <c r="L9" i="2" s="1"/>
  <c r="D12" i="2"/>
  <c r="P8" i="2"/>
  <c r="J8" i="2"/>
  <c r="M8" i="2" s="1"/>
  <c r="G8" i="2"/>
  <c r="H8" i="2" s="1"/>
  <c r="P7" i="2"/>
  <c r="D10" i="2"/>
  <c r="D11" i="2"/>
  <c r="D9" i="2"/>
  <c r="L8" i="2" l="1"/>
  <c r="P6" i="2"/>
  <c r="P5" i="2"/>
  <c r="D8" i="2" l="1"/>
  <c r="J7" i="2"/>
  <c r="J5" i="2"/>
  <c r="M5" i="2" s="1"/>
  <c r="G7" i="2"/>
  <c r="H7" i="2" s="1"/>
  <c r="G6" i="2"/>
  <c r="H6" i="2" s="1"/>
  <c r="G5" i="2"/>
  <c r="H5" i="2" s="1"/>
  <c r="M6" i="2"/>
  <c r="L6" i="2"/>
  <c r="J6" i="2"/>
  <c r="M7" i="2" l="1"/>
  <c r="K7" i="2"/>
  <c r="L7" i="2" s="1"/>
  <c r="L5" i="2"/>
  <c r="D7" i="2"/>
  <c r="D6" i="2"/>
  <c r="D5" i="2"/>
  <c r="D4" i="2" l="1"/>
  <c r="P4" i="2"/>
  <c r="M4" i="2"/>
  <c r="L4" i="2"/>
  <c r="J4" i="2"/>
  <c r="U4" i="2"/>
  <c r="V4" i="2" s="1"/>
  <c r="S4" i="2"/>
  <c r="T4" i="2" s="1"/>
  <c r="G4" i="2"/>
  <c r="H4" i="2" l="1"/>
</calcChain>
</file>

<file path=xl/sharedStrings.xml><?xml version="1.0" encoding="utf-8"?>
<sst xmlns="http://schemas.openxmlformats.org/spreadsheetml/2006/main" count="78" uniqueCount="51">
  <si>
    <t>Явка</t>
  </si>
  <si>
    <t>Отправление</t>
  </si>
  <si>
    <t>Номер</t>
  </si>
  <si>
    <t>поезда</t>
  </si>
  <si>
    <t>Прибытие</t>
  </si>
  <si>
    <t>Время</t>
  </si>
  <si>
    <t>в пути</t>
  </si>
  <si>
    <t>Vуч</t>
  </si>
  <si>
    <t>отдых</t>
  </si>
  <si>
    <t>Факт.</t>
  </si>
  <si>
    <t>в Сургут</t>
  </si>
  <si>
    <t>След. явка,</t>
  </si>
  <si>
    <t>Фамилия</t>
  </si>
  <si>
    <t>машиниста</t>
  </si>
  <si>
    <t>не ранее:</t>
  </si>
  <si>
    <t>фактическое</t>
  </si>
  <si>
    <t>в НВ</t>
  </si>
  <si>
    <t>Обратно</t>
  </si>
  <si>
    <t>с оборота?</t>
  </si>
  <si>
    <t>по Сургуту</t>
  </si>
  <si>
    <t>Начало</t>
  </si>
  <si>
    <t>отдыха</t>
  </si>
  <si>
    <t>+</t>
  </si>
  <si>
    <t>Миним.</t>
  </si>
  <si>
    <t>по НВ</t>
  </si>
  <si>
    <t>Оконч.</t>
  </si>
  <si>
    <t>работы</t>
  </si>
  <si>
    <t>Отпр.,</t>
  </si>
  <si>
    <t>Подъём,</t>
  </si>
  <si>
    <t>Минасян Г.А.</t>
  </si>
  <si>
    <t>Мальгинов А.И.</t>
  </si>
  <si>
    <t>Корнеев П.А.</t>
  </si>
  <si>
    <t>Доронин М.А.</t>
  </si>
  <si>
    <t>Насыбуллин А.М.</t>
  </si>
  <si>
    <t>Доронин Д.В.</t>
  </si>
  <si>
    <t>Школьников В.О.</t>
  </si>
  <si>
    <t>Велижанцев А.В.</t>
  </si>
  <si>
    <t>Катышев А.С.</t>
  </si>
  <si>
    <t>Савельев Е.А.</t>
  </si>
  <si>
    <t>Бугреев Е.А.</t>
  </si>
  <si>
    <t>Меньшиков А.Н.</t>
  </si>
  <si>
    <t>Цикунов В.С.</t>
  </si>
  <si>
    <t>Берминов С.С.</t>
  </si>
  <si>
    <t>Андреев Г.Н.</t>
  </si>
  <si>
    <t>Кислинский А.И.</t>
  </si>
  <si>
    <t>Логиновский Е.Л.</t>
  </si>
  <si>
    <t>Фадеев В.И.</t>
  </si>
  <si>
    <t>Лытаев С.В.</t>
  </si>
  <si>
    <t>Сялимжанов М.С.</t>
  </si>
  <si>
    <t>Картавый А.А.</t>
  </si>
  <si>
    <t>Зайков А.Г.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</si>
</sst>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h:mm;@"/>
    <numFmt numFmtId="165" formatCode="dd/mm/yy\ h:mm;@"/>
  </numFmts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165" fontId="0" fillId="0" borderId="0" xfId="0" applyNumberForma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xmlns:mc="http://schemas.openxmlformats.org/markup-compatibility/2006" xmlns:a14="http://schemas.microsoft.com/office/drawing/2010/main" val="1F497D" mc:Ignorable=""/>
      </a:dk2>
      <a:lt2>
        <a:srgbClr xmlns:mc="http://schemas.openxmlformats.org/markup-compatibility/2006" xmlns:a14="http://schemas.microsoft.com/office/drawing/2010/main" val="EEECE1" mc:Ignorable=""/>
      </a:lt2>
      <a:accent1>
        <a:srgbClr xmlns:mc="http://schemas.openxmlformats.org/markup-compatibility/2006" xmlns:a14="http://schemas.microsoft.com/office/drawing/2010/main" val="4F81BD" mc:Ignorable=""/>
      </a:accent1>
      <a:accent2>
        <a:srgbClr xmlns:mc="http://schemas.openxmlformats.org/markup-compatibility/2006" xmlns:a14="http://schemas.microsoft.com/office/drawing/2010/main" val="C0504D" mc:Ignorable=""/>
      </a:accent2>
      <a:accent3>
        <a:srgbClr xmlns:mc="http://schemas.openxmlformats.org/markup-compatibility/2006" xmlns:a14="http://schemas.microsoft.com/office/drawing/2010/main" val="9BBB59" mc:Ignorable=""/>
      </a:accent3>
      <a:accent4>
        <a:srgbClr xmlns:mc="http://schemas.openxmlformats.org/markup-compatibility/2006" xmlns:a14="http://schemas.microsoft.com/office/drawing/2010/main" val="8064A2" mc:Ignorable=""/>
      </a:accent4>
      <a:accent5>
        <a:srgbClr xmlns:mc="http://schemas.openxmlformats.org/markup-compatibility/2006" xmlns:a14="http://schemas.microsoft.com/office/drawing/2010/main" val="4BACC6" mc:Ignorable=""/>
      </a:accent5>
      <a:accent6>
        <a:srgbClr xmlns:mc="http://schemas.openxmlformats.org/markup-compatibility/2006" xmlns:a14="http://schemas.microsoft.com/office/drawing/2010/main" val="F79646" mc:Ignorable=""/>
      </a:accent6>
      <a:hlink>
        <a:srgbClr xmlns:mc="http://schemas.openxmlformats.org/markup-compatibility/2006" xmlns:a14="http://schemas.microsoft.com/office/drawing/2010/main" val="0000FF" mc:Ignorable=""/>
      </a:hlink>
      <a:folHlink>
        <a:srgbClr xmlns:mc="http://schemas.openxmlformats.org/markup-compatibility/2006" xmlns:a14="http://schemas.microsoft.com/office/drawing/2010/main" val="800080" mc:Ignorable="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xmlns:mc="http://schemas.openxmlformats.org/markup-compatibility/2006" xmlns:a14="http://schemas.microsoft.com/office/drawing/2010/main" val="000000" mc:Ignorable="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41"/>
  <sheetViews>
    <sheetView tabSelected="1" workbookViewId="0">
      <selection activeCell="Q20" sqref="Q20"/>
    </sheetView>
  </sheetViews>
  <sheetFormatPr defaultRowHeight="15" x14ac:dyDescent="0.25"/>
  <cols>
    <col min="1" max="1" width="16.85546875" customWidth="1"/>
    <col min="2" max="2" width="7.140625" customWidth="1"/>
    <col min="3" max="3" width="13.140625" customWidth="1"/>
    <col min="4" max="4" width="9.7109375" customWidth="1"/>
    <col min="5" max="5" width="13" customWidth="1"/>
    <col min="6" max="6" width="13.140625" customWidth="1"/>
    <col min="7" max="7" width="7.28515625" customWidth="1"/>
    <col min="8" max="8" width="5.5703125" customWidth="1"/>
    <col min="9" max="9" width="10.7109375" style="4" customWidth="1"/>
    <col min="10" max="10" width="8.140625" style="2" customWidth="1"/>
    <col min="13" max="13" width="6.7109375" customWidth="1"/>
    <col min="14" max="14" width="7.28515625" customWidth="1"/>
    <col min="15" max="15" width="14.140625" customWidth="1"/>
    <col min="16" max="16" width="9.85546875" customWidth="1"/>
    <col min="17" max="17" width="15" customWidth="1"/>
    <col min="18" max="18" width="15.28515625" bestFit="1" customWidth="1"/>
    <col min="19" max="19" width="6.28515625" customWidth="1"/>
    <col min="20" max="20" width="5.42578125" customWidth="1"/>
    <col min="21" max="21" width="7.5703125" customWidth="1"/>
    <col min="22" max="22" width="13.28515625" bestFit="1" customWidth="1"/>
  </cols>
  <sheetData>
    <row r="1" spans="1:22" x14ac:dyDescent="0.25">
      <c r="A1" t="s">
        <v>12</v>
      </c>
      <c r="B1" t="s">
        <v>2</v>
      </c>
      <c r="C1" t="s">
        <v>0</v>
      </c>
      <c r="D1" t="s">
        <v>27</v>
      </c>
      <c r="E1" t="s">
        <v>1</v>
      </c>
      <c r="F1" t="s">
        <v>4</v>
      </c>
      <c r="G1" t="s">
        <v>5</v>
      </c>
      <c r="H1" t="s">
        <v>7</v>
      </c>
      <c r="I1" s="5" t="s">
        <v>17</v>
      </c>
      <c r="J1" s="2" t="s">
        <v>20</v>
      </c>
      <c r="K1" t="s">
        <v>23</v>
      </c>
      <c r="L1" t="s">
        <v>28</v>
      </c>
      <c r="M1" t="s">
        <v>9</v>
      </c>
      <c r="N1" t="s">
        <v>2</v>
      </c>
      <c r="O1" t="s">
        <v>0</v>
      </c>
      <c r="P1" t="s">
        <v>27</v>
      </c>
      <c r="Q1" t="s">
        <v>1</v>
      </c>
      <c r="R1" t="s">
        <v>4</v>
      </c>
      <c r="S1" t="s">
        <v>5</v>
      </c>
      <c r="T1" t="s">
        <v>7</v>
      </c>
      <c r="U1" t="s">
        <v>25</v>
      </c>
      <c r="V1" t="s">
        <v>11</v>
      </c>
    </row>
    <row r="2" spans="1:22" x14ac:dyDescent="0.25">
      <c r="A2" t="s">
        <v>13</v>
      </c>
      <c r="B2" t="s">
        <v>3</v>
      </c>
      <c r="C2" t="s">
        <v>19</v>
      </c>
      <c r="D2" t="s">
        <v>14</v>
      </c>
      <c r="E2" t="s">
        <v>15</v>
      </c>
      <c r="F2" t="s">
        <v>16</v>
      </c>
      <c r="G2" t="s">
        <v>6</v>
      </c>
      <c r="I2" s="5" t="s">
        <v>18</v>
      </c>
      <c r="J2" s="2" t="s">
        <v>21</v>
      </c>
      <c r="K2" t="s">
        <v>8</v>
      </c>
      <c r="L2" t="s">
        <v>14</v>
      </c>
      <c r="M2" t="s">
        <v>8</v>
      </c>
      <c r="N2" t="s">
        <v>3</v>
      </c>
      <c r="O2" t="s">
        <v>24</v>
      </c>
      <c r="P2" t="s">
        <v>14</v>
      </c>
      <c r="Q2" t="s">
        <v>15</v>
      </c>
      <c r="R2" t="s">
        <v>10</v>
      </c>
      <c r="S2" t="s">
        <v>6</v>
      </c>
      <c r="U2" t="s">
        <v>26</v>
      </c>
      <c r="V2" t="s">
        <v>14</v>
      </c>
    </row>
    <row r="4" spans="1:22" x14ac:dyDescent="0.25">
      <c r="A4" t="s">
        <v>38</v>
      </c>
      <c r="B4">
        <v>4318</v>
      </c>
      <c r="C4" s="3">
        <v>39629.979166666664</v>
      </c>
      <c r="D4" s="2">
        <f t="shared" ref="D4:D9" si="0">C4+TIME(0,IF(TRUNC(B4/1000)=4,45,IF(TRUNC(B4/1000)=2,63,78)),0)</f>
        <v>39630.010416666664</v>
      </c>
      <c r="E4" s="3">
        <v>39630.011805555558</v>
      </c>
      <c r="F4" s="3">
        <v>39630.129861111112</v>
      </c>
      <c r="G4" s="2">
        <f t="shared" ref="G4" si="1">F4-E4</f>
        <v>0.11805555555474712</v>
      </c>
      <c r="H4" s="1">
        <f t="shared" ref="H4" si="2">216/G4/24</f>
        <v>76.235294118169108</v>
      </c>
      <c r="I4" s="4" t="s">
        <v>22</v>
      </c>
      <c r="J4" s="2" t="str">
        <f t="shared" ref="J4" si="3">IF(I4="+","Нет",F4+TIME(0,56,0))</f>
        <v>Нет</v>
      </c>
      <c r="K4" s="2" t="str">
        <f t="shared" ref="K4:K15" si="4">IF(I4="+","Нет",MAX(J4-C4,TIME(6,0,0))/2)</f>
        <v>Нет</v>
      </c>
      <c r="L4" s="2" t="str">
        <f t="shared" ref="L4" si="5">IF(I4="+","Нет",J4+K4)</f>
        <v>Нет</v>
      </c>
      <c r="M4" s="2" t="str">
        <f t="shared" ref="M4" si="6">IF(I4="+","Нет",O4-J4)</f>
        <v>Нет</v>
      </c>
      <c r="N4">
        <v>2909</v>
      </c>
      <c r="O4" s="3"/>
      <c r="P4" s="2">
        <f t="shared" ref="P4:P24" si="7">IF(I4="+",F4+TIME(1,5,0),O4+TIME(1,34,0))</f>
        <v>39630.175000000003</v>
      </c>
      <c r="Q4" s="3">
        <v>39630.231249999997</v>
      </c>
      <c r="R4" s="3">
        <v>39630.431250000001</v>
      </c>
      <c r="S4" s="2">
        <f t="shared" ref="S4" si="8">R4-Q4</f>
        <v>0.20000000000436557</v>
      </c>
      <c r="T4" s="1">
        <f t="shared" ref="T4" si="9">216/S4/24</f>
        <v>44.999999999017746</v>
      </c>
      <c r="U4" s="2">
        <f t="shared" ref="U4" si="10">R4+TIME(0,IF(TRUNC(N4/1000)=2,32,58),0)</f>
        <v>39630.453472222223</v>
      </c>
      <c r="V4" s="3">
        <f t="shared" ref="V4" si="11">U4+TIME(16,0,0)</f>
        <v>39631.120138888888</v>
      </c>
    </row>
    <row r="5" spans="1:22" x14ac:dyDescent="0.25">
      <c r="A5" t="s">
        <v>33</v>
      </c>
      <c r="B5">
        <v>2802</v>
      </c>
      <c r="C5" s="3">
        <v>39630.020833333336</v>
      </c>
      <c r="D5" s="2">
        <f t="shared" si="0"/>
        <v>39630.064583333333</v>
      </c>
      <c r="E5" s="3">
        <v>39630.07708333333</v>
      </c>
      <c r="F5" s="3">
        <v>39630.259027777778</v>
      </c>
      <c r="G5" s="2">
        <f t="shared" ref="G5:G7" si="12">F5-E5</f>
        <v>0.18194444444816327</v>
      </c>
      <c r="H5" s="1">
        <f t="shared" ref="H5:H7" si="13">216/G5/24</f>
        <v>49.465648853950789</v>
      </c>
      <c r="I5" s="6" t="s">
        <v>22</v>
      </c>
      <c r="J5" s="2" t="str">
        <f t="shared" ref="J5" si="14">IF(I5="+","Нет",F5+TIME(0,56,0))</f>
        <v>Нет</v>
      </c>
      <c r="K5" s="2" t="str">
        <f t="shared" si="4"/>
        <v>Нет</v>
      </c>
      <c r="L5" s="2" t="str">
        <f t="shared" ref="L5" si="15">IF(I5="+","Нет",J5+K5)</f>
        <v>Нет</v>
      </c>
      <c r="M5" s="2" t="str">
        <f t="shared" ref="M5" si="16">IF(I5="+","Нет",O5-J5)</f>
        <v>Нет</v>
      </c>
      <c r="N5">
        <v>2903</v>
      </c>
      <c r="O5" s="3"/>
      <c r="P5" s="2">
        <f t="shared" si="7"/>
        <v>39630.304166666669</v>
      </c>
      <c r="Q5" s="3">
        <v>39630.310416666667</v>
      </c>
      <c r="R5" s="3">
        <v>39630.512499999997</v>
      </c>
      <c r="S5" s="2">
        <f t="shared" ref="S5:S6" si="17">R5-Q5</f>
        <v>0.20208333332993789</v>
      </c>
      <c r="T5" s="1">
        <f t="shared" ref="T5:T6" si="18">216/S5/24</f>
        <v>44.53608247497511</v>
      </c>
      <c r="U5" s="2">
        <f t="shared" ref="U5:U6" si="19">R5+TIME(0,IF(TRUNC(N5/1000)=2,32,58),0)</f>
        <v>39630.534722222219</v>
      </c>
      <c r="V5" s="3">
        <f t="shared" ref="V5:V6" si="20">U5+TIME(16,0,0)</f>
        <v>39631.201388888883</v>
      </c>
    </row>
    <row r="6" spans="1:22" x14ac:dyDescent="0.25">
      <c r="A6" t="s">
        <v>29</v>
      </c>
      <c r="B6">
        <v>2816</v>
      </c>
      <c r="C6" s="3">
        <v>39630.0625</v>
      </c>
      <c r="D6" s="2">
        <f t="shared" si="0"/>
        <v>39630.106249999997</v>
      </c>
      <c r="E6" s="3">
        <v>39630.117361111108</v>
      </c>
      <c r="F6" s="3">
        <v>39630.253472222219</v>
      </c>
      <c r="G6" s="2">
        <f t="shared" si="12"/>
        <v>0.13611111111094942</v>
      </c>
      <c r="H6" s="1">
        <f t="shared" si="13"/>
        <v>66.122448979670381</v>
      </c>
      <c r="I6" s="4" t="s">
        <v>22</v>
      </c>
      <c r="J6" s="2" t="str">
        <f t="shared" ref="J6:J7" si="21">IF(I6="+","Нет",F6+TIME(0,56,0))</f>
        <v>Нет</v>
      </c>
      <c r="K6" s="2" t="str">
        <f t="shared" si="4"/>
        <v>Нет</v>
      </c>
      <c r="L6" s="2" t="str">
        <f t="shared" ref="L6:L7" si="22">IF(I6="+","Нет",J6+K6)</f>
        <v>Нет</v>
      </c>
      <c r="M6" s="2" t="str">
        <f t="shared" ref="M6:M7" si="23">IF(I6="+","Нет",O6-J6)</f>
        <v>Нет</v>
      </c>
      <c r="N6">
        <v>2913</v>
      </c>
      <c r="O6" s="3"/>
      <c r="P6" s="2">
        <f t="shared" si="7"/>
        <v>39630.298611111109</v>
      </c>
      <c r="Q6" s="3">
        <v>39630.301388888889</v>
      </c>
      <c r="R6" s="3">
        <v>39630.472916666666</v>
      </c>
      <c r="S6" s="2">
        <f t="shared" si="17"/>
        <v>0.17152777777664596</v>
      </c>
      <c r="T6" s="1">
        <f t="shared" si="18"/>
        <v>52.469635627876585</v>
      </c>
      <c r="U6" s="2">
        <f t="shared" si="19"/>
        <v>39630.495138888888</v>
      </c>
      <c r="V6" s="3">
        <f t="shared" si="20"/>
        <v>39631.161805555552</v>
      </c>
    </row>
    <row r="7" spans="1:22" x14ac:dyDescent="0.25">
      <c r="A7" t="s">
        <v>32</v>
      </c>
      <c r="B7">
        <v>2818</v>
      </c>
      <c r="C7" s="3">
        <v>39630.104166666664</v>
      </c>
      <c r="D7" s="2">
        <f t="shared" si="0"/>
        <v>39630.147916666661</v>
      </c>
      <c r="E7" s="3">
        <v>39630.161111111112</v>
      </c>
      <c r="F7" s="3">
        <v>39630.32916666667</v>
      </c>
      <c r="G7" s="2">
        <f t="shared" si="12"/>
        <v>0.1680555555576575</v>
      </c>
      <c r="H7" s="1">
        <f t="shared" si="13"/>
        <v>53.553719007594644</v>
      </c>
      <c r="J7" s="2">
        <f t="shared" si="21"/>
        <v>39630.368055555562</v>
      </c>
      <c r="K7" s="2">
        <f t="shared" si="4"/>
        <v>0.13194444444889086</v>
      </c>
      <c r="L7" s="2">
        <f t="shared" si="22"/>
        <v>39630.500000000015</v>
      </c>
      <c r="M7" s="2">
        <f t="shared" si="23"/>
        <v>0.13194444443797693</v>
      </c>
      <c r="N7">
        <v>3403</v>
      </c>
      <c r="O7" s="3">
        <v>39630.5</v>
      </c>
      <c r="P7" s="2">
        <f t="shared" si="7"/>
        <v>39630.56527777778</v>
      </c>
      <c r="Q7" s="3">
        <v>39630.561111111114</v>
      </c>
      <c r="R7" s="3">
        <v>39630.951388888891</v>
      </c>
      <c r="S7" s="2">
        <f t="shared" ref="S7:S8" si="24">R7-Q7</f>
        <v>0.39027777777664596</v>
      </c>
      <c r="T7" s="1">
        <f t="shared" ref="T7:T8" si="25">216/S7/24</f>
        <v>23.060498220707444</v>
      </c>
      <c r="U7" s="2">
        <f t="shared" ref="U7:U8" si="26">R7+TIME(0,IF(TRUNC(N7/1000)=2,32,58),0)</f>
        <v>39630.991666666669</v>
      </c>
      <c r="V7" s="3">
        <f t="shared" ref="V7:V8" si="27">U7+TIME(16,0,0)</f>
        <v>39631.658333333333</v>
      </c>
    </row>
    <row r="8" spans="1:22" x14ac:dyDescent="0.25">
      <c r="A8" t="s">
        <v>35</v>
      </c>
      <c r="B8">
        <v>2838</v>
      </c>
      <c r="C8" s="3">
        <v>39630.194444444445</v>
      </c>
      <c r="D8" s="2">
        <f t="shared" si="0"/>
        <v>39630.238194444442</v>
      </c>
      <c r="E8" s="3">
        <v>39630.248611111114</v>
      </c>
      <c r="F8" s="3">
        <v>39630.404861111114</v>
      </c>
      <c r="G8" s="2">
        <f t="shared" ref="G8" si="28">F8-E8</f>
        <v>0.15625</v>
      </c>
      <c r="H8" s="1">
        <f t="shared" ref="H8" si="29">216/G8/24</f>
        <v>57.6</v>
      </c>
      <c r="I8" s="4" t="s">
        <v>22</v>
      </c>
      <c r="J8" s="2" t="str">
        <f t="shared" ref="J8" si="30">IF(I8="+","Нет",F8+TIME(0,56,0))</f>
        <v>Нет</v>
      </c>
      <c r="K8" s="2" t="str">
        <f t="shared" si="4"/>
        <v>Нет</v>
      </c>
      <c r="L8" s="2" t="str">
        <f t="shared" ref="L8" si="31">IF(I8="+","Нет",J8+K8)</f>
        <v>Нет</v>
      </c>
      <c r="M8" s="2" t="str">
        <f t="shared" ref="M8" si="32">IF(I8="+","Нет",O8-J8)</f>
        <v>Нет</v>
      </c>
      <c r="N8">
        <v>2905</v>
      </c>
      <c r="O8" s="3"/>
      <c r="P8" s="2">
        <f t="shared" si="7"/>
        <v>39630.450000000004</v>
      </c>
      <c r="Q8" s="3">
        <v>39630.451388888891</v>
      </c>
      <c r="R8" s="3">
        <v>39630.659722222219</v>
      </c>
      <c r="S8" s="2">
        <f t="shared" si="24"/>
        <v>0.20833333332848269</v>
      </c>
      <c r="T8" s="1">
        <f t="shared" si="25"/>
        <v>43.200000001005833</v>
      </c>
      <c r="U8" s="2">
        <f t="shared" si="26"/>
        <v>39630.681944444441</v>
      </c>
      <c r="V8" s="3">
        <f t="shared" si="27"/>
        <v>39631.348611111105</v>
      </c>
    </row>
    <row r="9" spans="1:22" x14ac:dyDescent="0.25">
      <c r="A9" t="s">
        <v>34</v>
      </c>
      <c r="B9">
        <v>2830</v>
      </c>
      <c r="C9" s="3">
        <v>39630.25</v>
      </c>
      <c r="D9" s="2">
        <f t="shared" si="0"/>
        <v>39630.293749999997</v>
      </c>
      <c r="E9" s="3">
        <v>39630.302777777775</v>
      </c>
      <c r="F9" s="3">
        <v>39630.490972222222</v>
      </c>
      <c r="G9" s="2">
        <f t="shared" ref="G9" si="33">F9-E9</f>
        <v>0.18819444444670808</v>
      </c>
      <c r="H9" s="1">
        <f t="shared" ref="H9" si="34">216/G9/24</f>
        <v>47.822878228207067</v>
      </c>
      <c r="J9" s="2">
        <f t="shared" ref="J9" si="35">IF(I9="+","Нет",F9+TIME(0,56,0))</f>
        <v>39630.529861111114</v>
      </c>
      <c r="K9" s="2">
        <f t="shared" si="4"/>
        <v>0.1399305555569299</v>
      </c>
      <c r="L9" s="2">
        <f t="shared" ref="L9" si="36">IF(I9="+","Нет",J9+K9)</f>
        <v>39630.669791666674</v>
      </c>
      <c r="M9" s="2">
        <f t="shared" ref="M9" si="37">IF(I9="+","Нет",O9-J9)</f>
        <v>0.14374999999563443</v>
      </c>
      <c r="N9">
        <v>2919</v>
      </c>
      <c r="O9" s="3">
        <v>39630.673611111109</v>
      </c>
      <c r="P9" s="2">
        <f t="shared" si="7"/>
        <v>39630.738888888889</v>
      </c>
      <c r="Q9" s="3">
        <v>39630.750694444447</v>
      </c>
      <c r="R9" s="3">
        <v>39631</v>
      </c>
      <c r="S9" s="2">
        <f t="shared" ref="S9:S12" si="38">R9-Q9</f>
        <v>0.24930555555329192</v>
      </c>
      <c r="T9" s="1">
        <f t="shared" ref="T9:T12" si="39">216/S9/24</f>
        <v>36.100278551859816</v>
      </c>
      <c r="U9" s="2">
        <f t="shared" ref="U9:U12" si="40">R9+TIME(0,IF(TRUNC(N9/1000)=2,32,58),0)</f>
        <v>39631.022222222222</v>
      </c>
      <c r="V9" s="3">
        <f t="shared" ref="V9:V12" si="41">U9+TIME(16,0,0)</f>
        <v>39631.688888888886</v>
      </c>
    </row>
    <row r="10" spans="1:22" x14ac:dyDescent="0.25">
      <c r="A10" t="s">
        <v>45</v>
      </c>
      <c r="B10">
        <v>2844</v>
      </c>
      <c r="C10" s="3">
        <v>39630.319444444445</v>
      </c>
      <c r="D10" s="2">
        <f t="shared" ref="D10:D23" si="42">C10+TIME(0,IF(TRUNC(B10/1000)=4,45,IF(TRUNC(B10/1000)=2,63,78)),0)</f>
        <v>39630.363194444442</v>
      </c>
      <c r="E10" s="3">
        <v>39630.381944444445</v>
      </c>
      <c r="F10" s="3">
        <v>39630.579861111109</v>
      </c>
      <c r="G10" s="2">
        <f t="shared" ref="G10" si="43">F10-E10</f>
        <v>0.19791666666424135</v>
      </c>
      <c r="H10" s="1">
        <f t="shared" ref="H10" si="44">216/G10/24</f>
        <v>45.473684211083565</v>
      </c>
      <c r="J10" s="2">
        <f t="shared" ref="J10" si="45">IF(I10="+","Нет",F10+TIME(0,56,0))</f>
        <v>39630.618750000001</v>
      </c>
      <c r="K10" s="2">
        <f t="shared" si="4"/>
        <v>0.14965277777810115</v>
      </c>
      <c r="L10" s="2">
        <f t="shared" ref="L10" si="46">IF(I10="+","Нет",J10+K10)</f>
        <v>39630.76840277778</v>
      </c>
      <c r="M10" s="2">
        <f t="shared" ref="M10" si="47">IF(I10="+","Нет",O10-J10)</f>
        <v>0.15208333333430346</v>
      </c>
      <c r="N10">
        <v>3303</v>
      </c>
      <c r="O10" s="3">
        <v>39630.770833333336</v>
      </c>
      <c r="P10" s="2">
        <f t="shared" si="7"/>
        <v>39630.836111111115</v>
      </c>
      <c r="Q10" s="3">
        <v>39630.840277777781</v>
      </c>
      <c r="R10" s="3">
        <v>39631.097222222219</v>
      </c>
      <c r="S10" s="2">
        <f t="shared" si="38"/>
        <v>0.25694444443797693</v>
      </c>
      <c r="T10" s="1">
        <f t="shared" si="39"/>
        <v>35.027027027908687</v>
      </c>
      <c r="U10" s="2">
        <f t="shared" si="40"/>
        <v>39631.137499999997</v>
      </c>
      <c r="V10" s="3">
        <f t="shared" si="41"/>
        <v>39631.804166666661</v>
      </c>
    </row>
    <row r="11" spans="1:22" x14ac:dyDescent="0.25">
      <c r="A11" t="s">
        <v>30</v>
      </c>
      <c r="B11">
        <v>2834</v>
      </c>
      <c r="C11" s="3">
        <v>39630.326388888891</v>
      </c>
      <c r="D11" s="2">
        <f t="shared" si="42"/>
        <v>39630.370138888888</v>
      </c>
      <c r="E11" s="3">
        <v>39630.386805555558</v>
      </c>
      <c r="F11" s="3">
        <v>39630.602083333331</v>
      </c>
      <c r="G11" s="2">
        <f t="shared" ref="G11" si="48">F11-E11</f>
        <v>0.21527777777373558</v>
      </c>
      <c r="H11" s="1">
        <f t="shared" ref="H11" si="49">216/G11/24</f>
        <v>41.806451613688211</v>
      </c>
      <c r="J11" s="2">
        <f t="shared" ref="J11" si="50">IF(I11="+","Нет",F11+TIME(0,56,0))</f>
        <v>39630.640972222223</v>
      </c>
      <c r="K11" s="2">
        <f t="shared" si="4"/>
        <v>0.15729166666642413</v>
      </c>
      <c r="L11" s="2">
        <f t="shared" ref="L11" si="51">IF(I11="+","Нет",J11+K11)</f>
        <v>39630.798263888893</v>
      </c>
      <c r="M11" s="2">
        <f t="shared" ref="M11" si="52">IF(I11="+","Нет",O11-J11)</f>
        <v>0.15763888888614019</v>
      </c>
      <c r="N11">
        <v>2915</v>
      </c>
      <c r="O11" s="3">
        <v>39630.798611111109</v>
      </c>
      <c r="P11" s="2">
        <f t="shared" si="7"/>
        <v>39630.863888888889</v>
      </c>
      <c r="Q11" s="3">
        <v>39630.865972222222</v>
      </c>
      <c r="R11" s="3">
        <v>39631.156944444447</v>
      </c>
      <c r="S11" s="2">
        <f t="shared" si="38"/>
        <v>0.29097222222480923</v>
      </c>
      <c r="T11" s="1">
        <f t="shared" si="39"/>
        <v>30.930787589223801</v>
      </c>
      <c r="U11" s="2">
        <f t="shared" si="40"/>
        <v>39631.179166666669</v>
      </c>
      <c r="V11" s="3">
        <f t="shared" si="41"/>
        <v>39631.845833333333</v>
      </c>
    </row>
    <row r="12" spans="1:22" x14ac:dyDescent="0.25">
      <c r="A12" t="s">
        <v>36</v>
      </c>
      <c r="B12">
        <v>2848</v>
      </c>
      <c r="C12" s="3">
        <v>39630.416666666664</v>
      </c>
      <c r="D12" s="2">
        <f t="shared" si="42"/>
        <v>39630.460416666661</v>
      </c>
      <c r="E12" s="3">
        <v>39630.490277777775</v>
      </c>
      <c r="F12" s="3">
        <v>39630.65347222222</v>
      </c>
      <c r="G12" s="2">
        <f t="shared" ref="G12" si="53">F12-E12</f>
        <v>0.16319444444525288</v>
      </c>
      <c r="H12" s="1">
        <f t="shared" ref="H12" si="54">216/G12/24</f>
        <v>55.148936169939567</v>
      </c>
      <c r="I12" s="4" t="s">
        <v>22</v>
      </c>
      <c r="J12" s="2" t="str">
        <f t="shared" ref="J12" si="55">IF(I12="+","Нет",F12+TIME(0,56,0))</f>
        <v>Нет</v>
      </c>
      <c r="K12" s="2" t="str">
        <f t="shared" si="4"/>
        <v>Нет</v>
      </c>
      <c r="L12" s="2" t="str">
        <f t="shared" ref="L12" si="56">IF(I12="+","Нет",J12+K12)</f>
        <v>Нет</v>
      </c>
      <c r="M12" s="2" t="str">
        <f t="shared" ref="M12" si="57">IF(I12="+","Нет",O12-J12)</f>
        <v>Нет</v>
      </c>
      <c r="N12">
        <v>2947</v>
      </c>
      <c r="O12" s="3"/>
      <c r="P12" s="2">
        <f t="shared" si="7"/>
        <v>39630.698611111111</v>
      </c>
      <c r="Q12" s="3">
        <v>39630.703472222223</v>
      </c>
      <c r="R12" s="3">
        <v>39630.868055555555</v>
      </c>
      <c r="S12" s="2">
        <f t="shared" si="38"/>
        <v>0.16458333333139308</v>
      </c>
      <c r="T12" s="1">
        <f t="shared" si="39"/>
        <v>54.68354430444213</v>
      </c>
      <c r="U12" s="2">
        <f t="shared" si="40"/>
        <v>39630.890277777777</v>
      </c>
      <c r="V12" s="3">
        <f t="shared" si="41"/>
        <v>39631.556944444441</v>
      </c>
    </row>
    <row r="13" spans="1:22" x14ac:dyDescent="0.25">
      <c r="A13" t="s">
        <v>37</v>
      </c>
      <c r="B13">
        <v>2846</v>
      </c>
      <c r="C13" s="3">
        <v>39630.423611111109</v>
      </c>
      <c r="D13" s="2">
        <f t="shared" si="42"/>
        <v>39630.467361111107</v>
      </c>
      <c r="E13" s="3">
        <v>39630.495833333334</v>
      </c>
      <c r="F13" s="3">
        <v>39630.702777777777</v>
      </c>
      <c r="G13" s="2">
        <f t="shared" ref="G13" si="58">F13-E13</f>
        <v>0.2069444444423425</v>
      </c>
      <c r="H13" s="1">
        <f t="shared" ref="H13" si="59">216/G13/24</f>
        <v>43.489932886347766</v>
      </c>
      <c r="J13" s="2">
        <f t="shared" ref="J13" si="60">IF(I13="+","Нет",F13+TIME(0,56,0))</f>
        <v>39630.741666666669</v>
      </c>
      <c r="K13" s="2">
        <f t="shared" si="4"/>
        <v>0.15902777777955635</v>
      </c>
      <c r="L13" s="2">
        <f t="shared" ref="L13" si="61">IF(I13="+","Нет",J13+K13)</f>
        <v>39630.900694444448</v>
      </c>
      <c r="M13" s="2">
        <f t="shared" ref="M13" si="62">IF(I13="+","Нет",O13-J13)</f>
        <v>0.16111111111240461</v>
      </c>
      <c r="N13">
        <v>2939</v>
      </c>
      <c r="O13" s="3">
        <v>39630.902777777781</v>
      </c>
      <c r="P13" s="2">
        <f t="shared" si="7"/>
        <v>39630.968055555561</v>
      </c>
      <c r="Q13" s="3">
        <v>39630.969444444447</v>
      </c>
      <c r="R13" s="3">
        <v>39631.218055555553</v>
      </c>
      <c r="S13" s="2">
        <f t="shared" ref="S13" si="63">R13-Q13</f>
        <v>0.24861111110658385</v>
      </c>
      <c r="T13" s="1">
        <f t="shared" ref="T13" si="64">216/S13/24</f>
        <v>36.201117319094983</v>
      </c>
      <c r="U13" s="2">
        <f t="shared" ref="U13" si="65">R13+TIME(0,IF(TRUNC(N13/1000)=2,32,58),0)</f>
        <v>39631.240277777775</v>
      </c>
      <c r="V13" s="3">
        <f t="shared" ref="V13" si="66">U13+TIME(16,0,0)</f>
        <v>39631.906944444439</v>
      </c>
    </row>
    <row r="14" spans="1:22" x14ac:dyDescent="0.25">
      <c r="A14" t="s">
        <v>43</v>
      </c>
      <c r="B14">
        <v>3306</v>
      </c>
      <c r="C14" s="3">
        <v>39630.520833333336</v>
      </c>
      <c r="D14" s="2">
        <f t="shared" si="42"/>
        <v>39630.575000000004</v>
      </c>
      <c r="E14" s="3">
        <v>39630.591666666667</v>
      </c>
      <c r="F14" s="3">
        <v>39630.78125</v>
      </c>
      <c r="G14" s="2">
        <f t="shared" ref="G14" si="67">F14-E14</f>
        <v>0.18958333333284827</v>
      </c>
      <c r="H14" s="1">
        <f t="shared" ref="H14" si="68">216/G14/24</f>
        <v>47.472527472648942</v>
      </c>
      <c r="J14" s="2">
        <f t="shared" ref="J14" si="69">IF(I14="+","Нет",F14+TIME(0,56,0))</f>
        <v>39630.820138888892</v>
      </c>
      <c r="K14" s="2">
        <f t="shared" si="4"/>
        <v>0.14965277777810115</v>
      </c>
      <c r="L14" s="2">
        <f t="shared" ref="L14" si="70">IF(I14="+","Нет",J14+K14)</f>
        <v>39630.96979166667</v>
      </c>
      <c r="M14" s="2">
        <f t="shared" ref="M14" si="71">IF(I14="+","Нет",O14-J14)</f>
        <v>0.1520833333270275</v>
      </c>
      <c r="N14">
        <v>2971</v>
      </c>
      <c r="O14" s="3">
        <v>39630.972222222219</v>
      </c>
      <c r="P14" s="2">
        <f t="shared" si="7"/>
        <v>39631.037499999999</v>
      </c>
      <c r="Q14" s="3">
        <v>39631.041666666664</v>
      </c>
      <c r="R14" s="3"/>
      <c r="S14" s="2"/>
      <c r="T14" s="1"/>
      <c r="U14" s="2"/>
      <c r="V14" s="3"/>
    </row>
    <row r="15" spans="1:22" x14ac:dyDescent="0.25">
      <c r="A15" t="s">
        <v>39</v>
      </c>
      <c r="B15">
        <v>2914</v>
      </c>
      <c r="C15" s="3">
        <v>39630.527777777781</v>
      </c>
      <c r="D15" s="2">
        <f t="shared" si="42"/>
        <v>39630.571527777778</v>
      </c>
      <c r="E15" s="3">
        <v>39630.634722222225</v>
      </c>
      <c r="F15" s="3">
        <v>39630.829861111109</v>
      </c>
      <c r="G15" s="2">
        <f t="shared" ref="G15" si="72">F15-E15</f>
        <v>0.195138888884685</v>
      </c>
      <c r="H15" s="1">
        <f t="shared" ref="H15" si="73">216/G15/24</f>
        <v>46.120996442274723</v>
      </c>
      <c r="J15" s="2">
        <f t="shared" ref="J15" si="74">IF(I15="+","Нет",F15+TIME(0,56,0))</f>
        <v>39630.868750000001</v>
      </c>
      <c r="K15" s="2">
        <f t="shared" si="4"/>
        <v>0.17048611111022183</v>
      </c>
      <c r="L15" s="2">
        <f t="shared" ref="L15" si="75">IF(I15="+","Нет",J15+K15)</f>
        <v>39631.039236111115</v>
      </c>
      <c r="M15" s="2">
        <f t="shared" ref="M15" si="76">IF(I15="+","Нет",O15-J15)</f>
        <v>0.17291666666278616</v>
      </c>
      <c r="N15">
        <v>2941</v>
      </c>
      <c r="O15" s="3">
        <v>39631.041666666664</v>
      </c>
      <c r="P15" s="2">
        <f t="shared" si="7"/>
        <v>39631.106944444444</v>
      </c>
      <c r="Q15" s="3">
        <v>39631.112500000003</v>
      </c>
      <c r="R15" s="3"/>
      <c r="S15" s="2"/>
      <c r="T15" s="1"/>
      <c r="U15" s="2"/>
      <c r="V15" s="3"/>
    </row>
    <row r="16" spans="1:22" x14ac:dyDescent="0.25">
      <c r="A16" t="s">
        <v>40</v>
      </c>
      <c r="B16">
        <v>2838</v>
      </c>
      <c r="C16" s="3">
        <v>39630.590277777781</v>
      </c>
      <c r="D16" s="2">
        <f t="shared" si="42"/>
        <v>39630.634027777778</v>
      </c>
      <c r="E16" s="3">
        <v>39630.660416666666</v>
      </c>
      <c r="F16" s="3">
        <v>39630.865277777775</v>
      </c>
      <c r="G16" s="2">
        <f t="shared" ref="G16" si="77">F16-E16</f>
        <v>0.20486111110949423</v>
      </c>
      <c r="H16" s="1">
        <f t="shared" ref="H16" si="78">216/G16/24</f>
        <v>43.93220339017725</v>
      </c>
      <c r="J16" s="2">
        <f t="shared" ref="J16" si="79">IF(I16="+","Нет",F16+TIME(0,56,0))</f>
        <v>39630.904166666667</v>
      </c>
      <c r="K16" s="2">
        <f t="shared" ref="K16" si="80">IF(I16="+","Нет",MAX(J16-C16,TIME(6,0,0))/2)</f>
        <v>0.1569444444430701</v>
      </c>
      <c r="L16" s="2">
        <f t="shared" ref="L16" si="81">IF(I16="+","Нет",J16+K16)</f>
        <v>39631.061111111107</v>
      </c>
      <c r="M16" s="2">
        <f t="shared" ref="M16" si="82">IF(I16="+","Нет",O16-J16)</f>
        <v>0.15833333333284827</v>
      </c>
      <c r="N16">
        <v>2935</v>
      </c>
      <c r="O16" s="3">
        <v>39631.0625</v>
      </c>
      <c r="P16" s="2">
        <f t="shared" si="7"/>
        <v>39631.12777777778</v>
      </c>
      <c r="Q16" s="3">
        <v>39631.163194444445</v>
      </c>
      <c r="R16" s="3"/>
      <c r="S16" s="2"/>
      <c r="T16" s="1"/>
      <c r="U16" s="2"/>
      <c r="V16" s="3"/>
    </row>
    <row r="17" spans="1:22" x14ac:dyDescent="0.25">
      <c r="A17" t="s">
        <v>42</v>
      </c>
      <c r="B17">
        <v>2842</v>
      </c>
      <c r="C17" s="3">
        <v>39630.631944444445</v>
      </c>
      <c r="D17" s="2">
        <f t="shared" si="42"/>
        <v>39630.675694444442</v>
      </c>
      <c r="E17" s="3">
        <v>39630.706944444442</v>
      </c>
      <c r="F17" s="3">
        <v>39630.936111111114</v>
      </c>
      <c r="G17" s="2">
        <f t="shared" ref="G17" si="83">F17-E17</f>
        <v>0.22916666667151731</v>
      </c>
      <c r="H17" s="1">
        <f t="shared" ref="H17" si="84">216/G17/24</f>
        <v>39.272727271896009</v>
      </c>
      <c r="J17" s="2">
        <f t="shared" ref="J17" si="85">IF(I17="+","Нет",F17+TIME(0,56,0))</f>
        <v>39630.975000000006</v>
      </c>
      <c r="K17" s="2">
        <f t="shared" ref="K17" si="86">IF(I17="+","Нет",MAX(J17-C17,TIME(6,0,0))/2)</f>
        <v>0.17152777778028394</v>
      </c>
      <c r="L17" s="2">
        <f t="shared" ref="L17" si="87">IF(I17="+","Нет",J17+K17)</f>
        <v>39631.14652777779</v>
      </c>
      <c r="M17" s="2">
        <f t="shared" ref="M17" si="88">IF(I17="+","Нет",O17-J17)</f>
        <v>0.17777777777519077</v>
      </c>
      <c r="N17">
        <v>2945</v>
      </c>
      <c r="O17" s="3">
        <v>39631.152777777781</v>
      </c>
      <c r="P17" s="2">
        <f t="shared" si="7"/>
        <v>39631.218055555561</v>
      </c>
      <c r="Q17" s="3">
        <v>39631.240972222222</v>
      </c>
      <c r="R17" s="3"/>
      <c r="S17" s="2"/>
      <c r="T17" s="1"/>
      <c r="U17" s="2"/>
      <c r="V17" s="3"/>
    </row>
    <row r="18" spans="1:22" x14ac:dyDescent="0.25">
      <c r="A18" t="s">
        <v>31</v>
      </c>
      <c r="B18">
        <v>2828</v>
      </c>
      <c r="C18" s="3">
        <v>39630.6875</v>
      </c>
      <c r="D18" s="2">
        <f t="shared" si="42"/>
        <v>39630.731249999997</v>
      </c>
      <c r="E18" s="3">
        <v>39630.810416666667</v>
      </c>
      <c r="F18" s="3">
        <v>39631.03402777778</v>
      </c>
      <c r="G18" s="2">
        <f t="shared" ref="G18:G19" si="89">F18-E18</f>
        <v>0.22361111111240461</v>
      </c>
      <c r="H18" s="1">
        <f t="shared" ref="H18:H19" si="90">216/G18/24</f>
        <v>40.248447204736124</v>
      </c>
      <c r="J18" s="2">
        <f t="shared" ref="J18:J19" si="91">IF(I18="+","Нет",F18+TIME(0,56,0))</f>
        <v>39631.072916666672</v>
      </c>
      <c r="K18" s="2">
        <f t="shared" ref="K18:K19" si="92">IF(I18="+","Нет",MAX(J18-C18,TIME(6,0,0))/2)</f>
        <v>0.19270833333575865</v>
      </c>
      <c r="L18" s="2">
        <f t="shared" ref="L18:L19" si="93">IF(I18="+","Нет",J18+K18)</f>
        <v>39631.265625000007</v>
      </c>
      <c r="M18" s="2">
        <f t="shared" ref="M18:M19" si="94">IF(I18="+","Нет",O18-J18)</f>
        <v>0.19791666666424135</v>
      </c>
      <c r="N18">
        <v>2907</v>
      </c>
      <c r="O18" s="3">
        <v>39631.270833333336</v>
      </c>
      <c r="P18" s="2">
        <f t="shared" si="7"/>
        <v>39631.336111111115</v>
      </c>
      <c r="R18" s="3"/>
      <c r="S18" s="2"/>
      <c r="T18" s="1"/>
      <c r="U18" s="2"/>
      <c r="V18" s="3"/>
    </row>
    <row r="19" spans="1:22" x14ac:dyDescent="0.25">
      <c r="A19" t="s">
        <v>41</v>
      </c>
      <c r="B19">
        <v>2834</v>
      </c>
      <c r="C19" s="3">
        <v>39630.729166666664</v>
      </c>
      <c r="D19" s="2">
        <f t="shared" si="42"/>
        <v>39630.772916666661</v>
      </c>
      <c r="E19" s="3">
        <v>39630.79583333333</v>
      </c>
      <c r="F19" s="3">
        <v>39630.987500000003</v>
      </c>
      <c r="G19" s="2">
        <f t="shared" si="89"/>
        <v>0.1916666666729725</v>
      </c>
      <c r="H19" s="1">
        <f t="shared" si="90"/>
        <v>46.956521737585568</v>
      </c>
      <c r="J19" s="2">
        <f t="shared" si="91"/>
        <v>39631.026388888895</v>
      </c>
      <c r="K19" s="2">
        <f t="shared" si="92"/>
        <v>0.148611111115315</v>
      </c>
      <c r="L19" s="2">
        <f t="shared" si="93"/>
        <v>39631.17500000001</v>
      </c>
      <c r="M19" s="2">
        <f t="shared" si="94"/>
        <v>0.15416666665987577</v>
      </c>
      <c r="N19">
        <v>2949</v>
      </c>
      <c r="O19" s="3">
        <v>39631.180555555555</v>
      </c>
      <c r="P19" s="2">
        <f t="shared" si="7"/>
        <v>39631.245833333334</v>
      </c>
      <c r="Q19" s="3">
        <v>39631.248611111114</v>
      </c>
      <c r="R19" s="3"/>
      <c r="S19" s="2"/>
      <c r="T19" s="1"/>
      <c r="U19" s="2"/>
      <c r="V19" s="3"/>
    </row>
    <row r="20" spans="1:22" x14ac:dyDescent="0.25">
      <c r="A20" t="s">
        <v>44</v>
      </c>
      <c r="B20">
        <v>2806</v>
      </c>
      <c r="C20" s="3">
        <v>39630.784722222219</v>
      </c>
      <c r="D20" s="2">
        <f t="shared" si="42"/>
        <v>39630.828472222216</v>
      </c>
      <c r="E20" s="3">
        <v>39630.882638888892</v>
      </c>
      <c r="F20" s="3">
        <v>39631.104861111111</v>
      </c>
      <c r="G20" s="2">
        <f t="shared" ref="G20" si="95">F20-E20</f>
        <v>0.22222222221898846</v>
      </c>
      <c r="H20" s="1">
        <f t="shared" ref="H20" si="96">216/G20/24</f>
        <v>40.500000000589353</v>
      </c>
      <c r="J20" s="2">
        <f t="shared" ref="J20" si="97">IF(I20="+","Нет",F20+TIME(0,56,0))</f>
        <v>39631.143750000003</v>
      </c>
      <c r="K20" s="2">
        <f t="shared" ref="K20" si="98">IF(I20="+","Нет",MAX(J20-C20,TIME(6,0,0))/2)</f>
        <v>0.17951388889196096</v>
      </c>
      <c r="L20" s="2">
        <f t="shared" ref="L20" si="99">IF(I20="+","Нет",J20+K20)</f>
        <v>39631.323263888895</v>
      </c>
      <c r="M20" s="2">
        <f t="shared" ref="M20" si="100">IF(I20="+","Нет",O20-J20)</f>
        <v>0.17916666666133096</v>
      </c>
      <c r="O20" s="3">
        <v>39631.322916666664</v>
      </c>
      <c r="P20" s="2">
        <f t="shared" si="7"/>
        <v>39631.388194444444</v>
      </c>
      <c r="Q20" s="3"/>
      <c r="R20" s="3"/>
      <c r="S20" s="2"/>
      <c r="T20" s="1"/>
      <c r="U20" s="2"/>
      <c r="V20" s="3"/>
    </row>
    <row r="21" spans="1:22" x14ac:dyDescent="0.25">
      <c r="A21" t="s">
        <v>46</v>
      </c>
      <c r="B21">
        <v>3404</v>
      </c>
      <c r="C21" s="3">
        <v>39630.833333333336</v>
      </c>
      <c r="D21" s="2">
        <f t="shared" si="42"/>
        <v>39630.887500000004</v>
      </c>
      <c r="E21" s="3">
        <v>39630.912499999999</v>
      </c>
      <c r="F21" s="3">
        <v>39631.234027777777</v>
      </c>
      <c r="G21" s="2">
        <f t="shared" ref="G21:G22" si="101">F21-E21</f>
        <v>0.32152777777810115</v>
      </c>
      <c r="H21" s="1">
        <f t="shared" ref="H21:H22" si="102">216/G21/24</f>
        <v>27.991360691116554</v>
      </c>
      <c r="J21" s="2">
        <f t="shared" ref="J21:J22" si="103">IF(I21="+","Нет",F21+TIME(0,56,0))</f>
        <v>39631.272916666669</v>
      </c>
      <c r="K21" s="2">
        <f t="shared" ref="K21:K22" si="104">IF(I21="+","Нет",MAX(J21-C21,TIME(6,0,0))/2)</f>
        <v>0.21979166666642413</v>
      </c>
      <c r="L21" s="2">
        <f t="shared" ref="L21:L22" si="105">IF(I21="+","Нет",J21+K21)</f>
        <v>39631.492708333331</v>
      </c>
      <c r="M21" s="2">
        <f t="shared" ref="M21:M22" si="106">IF(I21="+","Нет",O21-J21)</f>
        <v>0.22013888888614019</v>
      </c>
      <c r="O21" s="3">
        <v>39631.493055555555</v>
      </c>
      <c r="P21" s="2">
        <f t="shared" si="7"/>
        <v>39631.558333333334</v>
      </c>
      <c r="Q21" s="3"/>
      <c r="R21" s="3"/>
      <c r="S21" s="2"/>
      <c r="T21" s="1"/>
      <c r="U21" s="2"/>
      <c r="V21" s="3"/>
    </row>
    <row r="22" spans="1:22" x14ac:dyDescent="0.25">
      <c r="A22" t="s">
        <v>47</v>
      </c>
      <c r="B22">
        <v>2848</v>
      </c>
      <c r="C22" s="3">
        <v>39630.847222222219</v>
      </c>
      <c r="D22" s="2">
        <f t="shared" si="42"/>
        <v>39630.890972222216</v>
      </c>
      <c r="E22" s="3">
        <v>39630.933333333334</v>
      </c>
      <c r="F22" s="3">
        <v>39631.162499999999</v>
      </c>
      <c r="G22" s="2">
        <f t="shared" si="101"/>
        <v>0.22916666666424135</v>
      </c>
      <c r="H22" s="1">
        <f t="shared" si="102"/>
        <v>39.272727273142905</v>
      </c>
      <c r="J22" s="2">
        <f t="shared" si="103"/>
        <v>39631.201388888891</v>
      </c>
      <c r="K22" s="2">
        <f t="shared" si="104"/>
        <v>0.17708333333575865</v>
      </c>
      <c r="L22" s="2">
        <f t="shared" si="105"/>
        <v>39631.378472222226</v>
      </c>
      <c r="M22" s="2">
        <f t="shared" si="106"/>
        <v>0.17708333332848269</v>
      </c>
      <c r="O22" s="3">
        <v>39631.378472222219</v>
      </c>
      <c r="P22" s="2">
        <f t="shared" si="7"/>
        <v>39631.443749999999</v>
      </c>
      <c r="Q22" s="3"/>
      <c r="R22" s="3"/>
      <c r="S22" s="2"/>
      <c r="T22" s="1"/>
      <c r="U22" s="2"/>
      <c r="V22" s="3"/>
    </row>
    <row r="23" spans="1:22" x14ac:dyDescent="0.25">
      <c r="A23" t="s">
        <v>48</v>
      </c>
      <c r="B23">
        <v>3302</v>
      </c>
      <c r="C23" s="3">
        <v>39630.888888888891</v>
      </c>
      <c r="D23" s="2">
        <f t="shared" si="42"/>
        <v>39630.943055555559</v>
      </c>
      <c r="E23" s="3">
        <v>39630.981249999997</v>
      </c>
      <c r="F23" s="3"/>
      <c r="G23" s="2">
        <f t="shared" ref="G23:G24" si="107">F23-E23</f>
        <v>-39630.981249999997</v>
      </c>
      <c r="H23" s="1">
        <f t="shared" ref="H23:H24" si="108">216/G23/24</f>
        <v>-2.2709505836421856E-4</v>
      </c>
      <c r="J23" s="2">
        <f t="shared" ref="J23:J24" si="109">IF(I23="+","Нет",F23+TIME(0,56,0))</f>
        <v>3.888888888888889E-2</v>
      </c>
      <c r="K23" s="2">
        <f t="shared" ref="K23:K24" si="110">IF(I23="+","Нет",MAX(J23-C23,TIME(6,0,0))/2)</f>
        <v>0.125</v>
      </c>
      <c r="L23" s="2">
        <f t="shared" ref="L23:L24" si="111">IF(I23="+","Нет",J23+K23)</f>
        <v>0.16388888888888889</v>
      </c>
      <c r="M23" s="2">
        <f t="shared" ref="M23:M24" si="112">IF(I23="+","Нет",O23-J23)</f>
        <v>-3.888888888888889E-2</v>
      </c>
      <c r="O23" s="3"/>
      <c r="P23" s="2"/>
      <c r="Q23" s="3"/>
      <c r="R23" s="3"/>
      <c r="S23" s="2"/>
      <c r="T23" s="1"/>
      <c r="U23" s="2"/>
      <c r="V23" s="3"/>
    </row>
    <row r="24" spans="1:22" x14ac:dyDescent="0.25">
      <c r="A24" t="s">
        <v>50</v>
      </c>
      <c r="B24">
        <v>2844</v>
      </c>
      <c r="C24" s="3">
        <v>39630.958333333336</v>
      </c>
      <c r="D24" s="2">
        <f t="shared" ref="D24:D34" si="113">C24+TIME(0,IF(TRUNC(B24/1000)=4,45,IF(TRUNC(B24/1000)=2,63,78)),0)</f>
        <v>39631.002083333333</v>
      </c>
      <c r="E24" s="3">
        <v>39631.011805555558</v>
      </c>
      <c r="F24" s="3">
        <v>39631.227083333331</v>
      </c>
      <c r="G24" s="2">
        <f t="shared" si="107"/>
        <v>0.21527777777373558</v>
      </c>
      <c r="H24" s="1">
        <f t="shared" si="108"/>
        <v>41.806451613688211</v>
      </c>
      <c r="J24" s="2">
        <f t="shared" si="109"/>
        <v>39631.265972222223</v>
      </c>
      <c r="K24" s="2">
        <f t="shared" si="110"/>
        <v>0.15381944444379769</v>
      </c>
      <c r="L24" s="2">
        <f t="shared" si="111"/>
        <v>39631.419791666667</v>
      </c>
      <c r="M24" s="2">
        <f t="shared" si="112"/>
        <v>0.15416666666715173</v>
      </c>
      <c r="O24" s="3">
        <v>39631.420138888891</v>
      </c>
      <c r="P24" s="2">
        <f t="shared" si="7"/>
        <v>39631.48541666667</v>
      </c>
      <c r="Q24" s="3"/>
      <c r="R24" s="3"/>
      <c r="S24" s="2"/>
      <c r="T24" s="1"/>
      <c r="U24" s="2"/>
      <c r="V24" s="3"/>
    </row>
    <row r="25" spans="1:22" x14ac:dyDescent="0.25">
      <c r="A25" t="s">
        <v>49</v>
      </c>
      <c r="B25">
        <v>2824</v>
      </c>
      <c r="C25" s="3">
        <v>39631.006944444445</v>
      </c>
      <c r="D25" s="2">
        <f t="shared" si="113"/>
        <v>39631.050694444442</v>
      </c>
      <c r="E25" s="3">
        <v>39631.055555555555</v>
      </c>
      <c r="F25" s="3"/>
      <c r="G25" s="2"/>
      <c r="H25" s="1"/>
      <c r="K25" s="2"/>
      <c r="L25" s="2"/>
      <c r="M25" s="2"/>
      <c r="O25" s="3"/>
      <c r="P25" s="2"/>
      <c r="Q25" s="3"/>
      <c r="R25" s="3"/>
      <c r="S25" s="2"/>
      <c r="T25" s="1"/>
      <c r="U25" s="2"/>
      <c r="V25" s="3"/>
    </row>
    <row r="26" spans="1:22" x14ac:dyDescent="0.25">
      <c r="A26" t="s">
        <v>38</v>
      </c>
      <c r="B26">
        <v>2818</v>
      </c>
      <c r="C26" s="3">
        <v>39631.125</v>
      </c>
      <c r="D26" s="2">
        <f t="shared" si="113"/>
        <v>39631.168749999997</v>
      </c>
      <c r="E26" s="3">
        <v>39631.170138888891</v>
      </c>
      <c r="F26" s="3"/>
      <c r="G26" s="2"/>
      <c r="H26" s="1"/>
      <c r="K26" s="2"/>
      <c r="L26" s="2"/>
      <c r="M26" s="2"/>
      <c r="O26" s="3"/>
      <c r="P26" s="2"/>
      <c r="Q26" s="3"/>
      <c r="R26" s="3"/>
      <c r="S26" s="2"/>
      <c r="T26" s="1"/>
      <c r="U26" s="2"/>
      <c r="V26" s="3"/>
    </row>
    <row r="27" spans="1:22" x14ac:dyDescent="0.25">
      <c r="A27" t="s">
        <v>29</v>
      </c>
      <c r="B27">
        <v>2830</v>
      </c>
      <c r="C27" s="3">
        <v>39631.246527777781</v>
      </c>
      <c r="D27" s="2">
        <f t="shared" si="113"/>
        <v>39631.290277777778</v>
      </c>
      <c r="E27" s="3"/>
      <c r="F27" s="3"/>
      <c r="G27" s="2"/>
      <c r="H27" s="1"/>
      <c r="K27" s="2"/>
      <c r="L27" s="2"/>
      <c r="M27" s="2"/>
      <c r="O27" s="3"/>
      <c r="P27" s="2"/>
      <c r="Q27" s="3"/>
      <c r="R27" s="3"/>
      <c r="S27" s="2"/>
      <c r="T27" s="1"/>
      <c r="U27" s="2"/>
      <c r="V27" s="3"/>
    </row>
    <row r="28" spans="1:22" x14ac:dyDescent="0.25">
      <c r="A28" t="s">
        <v>35</v>
      </c>
      <c r="C28" s="3">
        <v>39631.354166666664</v>
      </c>
      <c r="D28" s="2">
        <f t="shared" si="113"/>
        <v>39631.408333333333</v>
      </c>
      <c r="E28" s="3"/>
      <c r="F28" s="3"/>
      <c r="G28" s="2"/>
      <c r="H28" s="1"/>
      <c r="K28" s="2"/>
      <c r="L28" s="2"/>
      <c r="M28" s="2"/>
      <c r="O28" s="3"/>
      <c r="P28" s="2"/>
      <c r="Q28" s="3"/>
      <c r="R28" s="3"/>
      <c r="S28" s="2"/>
      <c r="T28" s="1"/>
      <c r="U28" s="2"/>
      <c r="V28" s="3"/>
    </row>
    <row r="29" spans="1:22" x14ac:dyDescent="0.25">
      <c r="A29" t="s">
        <v>36</v>
      </c>
      <c r="C29" s="3">
        <v>39631.5625</v>
      </c>
      <c r="D29" s="2">
        <f t="shared" si="113"/>
        <v>39631.616666666669</v>
      </c>
      <c r="I29"/>
      <c r="J29"/>
    </row>
    <row r="30" spans="1:22" x14ac:dyDescent="0.25">
      <c r="A30" t="s">
        <v>32</v>
      </c>
      <c r="C30" s="3">
        <v>39631.659722222219</v>
      </c>
      <c r="D30" s="2">
        <f t="shared" si="113"/>
        <v>39631.713888888888</v>
      </c>
      <c r="E30" s="3"/>
      <c r="F30" s="3"/>
      <c r="G30" s="2"/>
      <c r="H30" s="1"/>
      <c r="K30" s="2"/>
      <c r="L30" s="2"/>
      <c r="M30" s="2"/>
      <c r="O30" s="3"/>
      <c r="P30" s="2"/>
      <c r="Q30" s="3"/>
      <c r="R30" s="3"/>
      <c r="S30" s="2"/>
      <c r="T30" s="1"/>
      <c r="U30" s="2"/>
      <c r="V30" s="3"/>
    </row>
    <row r="31" spans="1:22" x14ac:dyDescent="0.25">
      <c r="A31" t="s">
        <v>34</v>
      </c>
      <c r="C31" s="3">
        <v>39631.694444444445</v>
      </c>
      <c r="D31" s="2">
        <f t="shared" si="113"/>
        <v>39631.748611111114</v>
      </c>
      <c r="E31" s="3"/>
      <c r="F31" s="3"/>
      <c r="G31" s="2"/>
      <c r="H31" s="1"/>
      <c r="K31" s="2"/>
      <c r="L31" s="2"/>
      <c r="M31" s="2"/>
      <c r="O31" s="3"/>
      <c r="P31" s="2"/>
      <c r="Q31" s="3"/>
      <c r="R31" s="3"/>
      <c r="S31" s="2"/>
      <c r="T31" s="1"/>
      <c r="U31" s="2"/>
      <c r="V31" s="3"/>
    </row>
    <row r="32" spans="1:22" x14ac:dyDescent="0.25">
      <c r="A32" t="s">
        <v>45</v>
      </c>
      <c r="C32" s="3">
        <v>39631.805555555555</v>
      </c>
      <c r="D32" s="2">
        <f t="shared" si="113"/>
        <v>39631.859722222223</v>
      </c>
      <c r="E32" s="3"/>
      <c r="F32" s="3"/>
      <c r="G32" s="2"/>
      <c r="H32" s="1"/>
      <c r="K32" s="2"/>
      <c r="L32" s="2"/>
      <c r="M32" s="2"/>
      <c r="O32" s="3"/>
      <c r="P32" s="2"/>
      <c r="Q32" s="3"/>
      <c r="R32" s="3"/>
      <c r="S32" s="2"/>
      <c r="T32" s="1"/>
      <c r="U32" s="2"/>
      <c r="V32" s="3"/>
    </row>
    <row r="33" spans="1:22" x14ac:dyDescent="0.25">
      <c r="A33" t="s">
        <v>30</v>
      </c>
      <c r="C33" s="3">
        <v>39631.847222222219</v>
      </c>
      <c r="D33" s="2">
        <f t="shared" si="113"/>
        <v>39631.901388888888</v>
      </c>
      <c r="E33" s="3"/>
      <c r="F33" s="3"/>
      <c r="G33" s="2"/>
      <c r="H33" s="1"/>
      <c r="K33" s="2"/>
      <c r="L33" s="2"/>
      <c r="M33" s="2"/>
      <c r="O33" s="3"/>
      <c r="P33" s="2"/>
      <c r="Q33" s="3"/>
      <c r="R33" s="3"/>
      <c r="S33" s="2"/>
      <c r="T33" s="1"/>
      <c r="U33" s="2"/>
      <c r="V33" s="3"/>
    </row>
    <row r="34" spans="1:22" x14ac:dyDescent="0.25">
      <c r="A34" t="s">
        <v>37</v>
      </c>
      <c r="C34" s="3">
        <v>39631.909722222219</v>
      </c>
      <c r="D34" s="2">
        <f t="shared" si="113"/>
        <v>39631.963888888888</v>
      </c>
      <c r="E34" s="3"/>
      <c r="F34" s="3"/>
      <c r="G34" s="2"/>
      <c r="H34" s="1"/>
      <c r="K34" s="2"/>
      <c r="L34" s="2"/>
      <c r="M34" s="2"/>
      <c r="O34" s="3"/>
      <c r="P34" s="2"/>
      <c r="Q34" s="3"/>
      <c r="R34" s="3"/>
      <c r="S34" s="2"/>
      <c r="T34" s="1"/>
      <c r="U34" s="2"/>
      <c r="V34" s="3"/>
    </row>
    <row r="35" spans="1:22" x14ac:dyDescent="0.25">
      <c r="C35" s="3"/>
      <c r="D35" s="2"/>
      <c r="E35" s="3"/>
      <c r="F35" s="3"/>
      <c r="G35" s="2"/>
      <c r="H35" s="1"/>
      <c r="K35" s="2"/>
      <c r="L35" s="2"/>
      <c r="M35" s="2"/>
      <c r="O35" s="3"/>
      <c r="P35" s="2"/>
      <c r="Q35" s="3"/>
      <c r="R35" s="3"/>
      <c r="S35" s="2"/>
      <c r="T35" s="1"/>
      <c r="U35" s="2"/>
      <c r="V35" s="3"/>
    </row>
    <row r="36" spans="1:22" x14ac:dyDescent="0.25">
      <c r="C36" s="3"/>
      <c r="D36" s="2"/>
      <c r="E36" s="3"/>
      <c r="F36" s="3"/>
      <c r="G36" s="2"/>
      <c r="H36" s="1"/>
      <c r="K36" s="2"/>
      <c r="L36" s="2"/>
      <c r="M36" s="2"/>
      <c r="O36" s="3"/>
      <c r="P36" s="2"/>
      <c r="Q36" s="3"/>
      <c r="R36" s="3"/>
      <c r="S36" s="2"/>
      <c r="T36" s="1"/>
      <c r="U36" s="2"/>
      <c r="V36" s="3"/>
    </row>
    <row r="37" spans="1:22" x14ac:dyDescent="0.25">
      <c r="C37" s="3"/>
      <c r="D37" s="2"/>
      <c r="E37" s="3"/>
      <c r="F37" s="3"/>
      <c r="G37" s="2"/>
      <c r="H37" s="1"/>
      <c r="K37" s="2"/>
      <c r="L37" s="2"/>
      <c r="M37" s="2"/>
      <c r="O37" s="3"/>
      <c r="P37" s="2"/>
      <c r="Q37" s="3"/>
      <c r="R37" s="3"/>
      <c r="S37" s="2"/>
      <c r="T37" s="1"/>
      <c r="U37" s="2"/>
      <c r="V37" s="3"/>
    </row>
    <row r="38" spans="1:22" x14ac:dyDescent="0.25">
      <c r="C38" s="3"/>
      <c r="D38" s="2"/>
      <c r="E38" s="3"/>
      <c r="F38" s="3"/>
      <c r="G38" s="2"/>
      <c r="H38" s="1"/>
      <c r="K38" s="2"/>
      <c r="L38" s="2"/>
      <c r="M38" s="2"/>
      <c r="O38" s="3"/>
      <c r="P38" s="2"/>
      <c r="Q38" s="3"/>
      <c r="R38" s="3"/>
      <c r="S38" s="2"/>
      <c r="T38" s="1"/>
      <c r="U38" s="2"/>
      <c r="V38" s="3"/>
    </row>
    <row r="39" spans="1:22" x14ac:dyDescent="0.25">
      <c r="C39" s="3"/>
      <c r="D39" s="2"/>
      <c r="E39" s="3"/>
      <c r="F39" s="3"/>
      <c r="G39" s="2"/>
      <c r="H39" s="1"/>
      <c r="K39" s="2"/>
      <c r="L39" s="2"/>
      <c r="M39" s="2"/>
      <c r="O39" s="3"/>
      <c r="P39" s="2"/>
      <c r="Q39" s="3"/>
      <c r="R39" s="3"/>
      <c r="S39" s="2"/>
      <c r="T39" s="1"/>
      <c r="U39" s="2"/>
      <c r="V39" s="3"/>
    </row>
    <row r="40" spans="1:22" x14ac:dyDescent="0.25">
      <c r="C40" s="3"/>
      <c r="D40" s="2"/>
      <c r="E40" s="3"/>
      <c r="F40" s="3"/>
      <c r="G40" s="2"/>
      <c r="H40" s="1"/>
      <c r="K40" s="2"/>
      <c r="L40" s="2"/>
      <c r="M40" s="2"/>
      <c r="O40" s="3"/>
      <c r="P40" s="2"/>
      <c r="Q40" s="3"/>
      <c r="R40" s="3"/>
      <c r="S40" s="2"/>
      <c r="T40" s="1"/>
      <c r="U40" s="2"/>
      <c r="V40" s="3"/>
    </row>
    <row r="41" spans="1:22" x14ac:dyDescent="0.25">
      <c r="C41" s="3"/>
      <c r="D41" s="2"/>
      <c r="E41" s="3"/>
      <c r="F41" s="3"/>
      <c r="G41" s="2"/>
      <c r="H41" s="1"/>
      <c r="K41" s="2"/>
      <c r="L41" s="2"/>
      <c r="M41" s="2"/>
      <c r="O41" s="3"/>
      <c r="P41" s="2"/>
      <c r="Q41" s="3"/>
      <c r="R41" s="3"/>
      <c r="S41" s="2"/>
      <c r="T41" s="1"/>
      <c r="U41" s="2"/>
      <c r="V41" s="3"/>
    </row>
    <row r="42" spans="1:22" x14ac:dyDescent="0.25">
      <c r="C42" s="3"/>
      <c r="D42" s="2"/>
      <c r="E42" s="3"/>
      <c r="F42" s="3"/>
      <c r="G42" s="2"/>
      <c r="H42" s="1"/>
      <c r="K42" s="2"/>
      <c r="L42" s="2"/>
      <c r="M42" s="2"/>
      <c r="O42" s="3"/>
      <c r="P42" s="2"/>
      <c r="Q42" s="3"/>
      <c r="R42" s="3"/>
      <c r="S42" s="2"/>
      <c r="T42" s="1"/>
      <c r="U42" s="2"/>
      <c r="V42" s="3"/>
    </row>
    <row r="43" spans="1:22" x14ac:dyDescent="0.25">
      <c r="C43" s="3"/>
      <c r="D43" s="2"/>
      <c r="E43" s="3"/>
      <c r="F43" s="3"/>
      <c r="G43" s="2"/>
      <c r="H43" s="1"/>
      <c r="K43" s="2"/>
      <c r="L43" s="2"/>
      <c r="M43" s="2"/>
      <c r="O43" s="3"/>
      <c r="P43" s="2"/>
      <c r="Q43" s="3"/>
      <c r="R43" s="3"/>
      <c r="S43" s="2"/>
      <c r="T43" s="1"/>
      <c r="U43" s="2"/>
      <c r="V43" s="3"/>
    </row>
    <row r="44" spans="1:22" x14ac:dyDescent="0.25">
      <c r="C44" s="3"/>
      <c r="D44" s="2"/>
      <c r="E44" s="3"/>
      <c r="F44" s="3"/>
      <c r="G44" s="2"/>
      <c r="H44" s="1"/>
      <c r="K44" s="2"/>
      <c r="L44" s="2"/>
      <c r="M44" s="2"/>
      <c r="O44" s="3"/>
      <c r="P44" s="2"/>
      <c r="Q44" s="3"/>
      <c r="R44" s="3"/>
      <c r="S44" s="2"/>
      <c r="T44" s="1"/>
      <c r="U44" s="2"/>
      <c r="V44" s="3"/>
    </row>
    <row r="45" spans="1:22" x14ac:dyDescent="0.25">
      <c r="C45" s="3"/>
      <c r="D45" s="2"/>
      <c r="E45" s="3"/>
      <c r="F45" s="3"/>
      <c r="G45" s="2"/>
      <c r="H45" s="1"/>
      <c r="K45" s="2"/>
      <c r="L45" s="2"/>
      <c r="M45" s="2"/>
      <c r="O45" s="3"/>
      <c r="P45" s="2"/>
      <c r="Q45" s="3"/>
      <c r="R45" s="3"/>
      <c r="S45" s="2"/>
      <c r="T45" s="1"/>
      <c r="U45" s="2"/>
      <c r="V45" s="3"/>
    </row>
    <row r="46" spans="1:22" x14ac:dyDescent="0.25">
      <c r="C46" s="3"/>
      <c r="D46" s="2"/>
      <c r="E46" s="3"/>
      <c r="F46" s="3"/>
      <c r="G46" s="2"/>
      <c r="H46" s="1"/>
      <c r="K46" s="2"/>
      <c r="L46" s="2"/>
      <c r="M46" s="2"/>
      <c r="O46" s="3"/>
      <c r="P46" s="2"/>
      <c r="Q46" s="3"/>
      <c r="R46" s="3"/>
      <c r="S46" s="2"/>
      <c r="T46" s="1"/>
      <c r="U46" s="2"/>
      <c r="V46" s="3"/>
    </row>
    <row r="47" spans="1:22" x14ac:dyDescent="0.25">
      <c r="C47" s="3"/>
      <c r="D47" s="2"/>
      <c r="E47" s="3"/>
      <c r="F47" s="3"/>
      <c r="G47" s="2"/>
      <c r="H47" s="1"/>
      <c r="K47" s="2"/>
      <c r="L47" s="2"/>
      <c r="M47" s="2"/>
      <c r="O47" s="3"/>
      <c r="P47" s="2"/>
      <c r="Q47" s="3"/>
      <c r="R47" s="3"/>
      <c r="S47" s="2"/>
      <c r="T47" s="1"/>
      <c r="U47" s="2"/>
      <c r="V47" s="3"/>
    </row>
    <row r="48" spans="1:22" x14ac:dyDescent="0.25">
      <c r="C48" s="3"/>
      <c r="D48" s="2"/>
      <c r="E48" s="3"/>
      <c r="F48" s="3"/>
      <c r="G48" s="2"/>
      <c r="H48" s="1"/>
      <c r="K48" s="2"/>
      <c r="L48" s="2"/>
      <c r="M48" s="2"/>
      <c r="O48" s="3"/>
      <c r="P48" s="2"/>
      <c r="Q48" s="3"/>
      <c r="R48" s="3"/>
      <c r="S48" s="2"/>
      <c r="T48" s="1"/>
      <c r="U48" s="2"/>
      <c r="V48" s="3"/>
    </row>
    <row r="49" spans="3:22" x14ac:dyDescent="0.25">
      <c r="C49" s="3"/>
      <c r="D49" s="2"/>
      <c r="E49" s="3"/>
      <c r="F49" s="3"/>
      <c r="G49" s="2"/>
      <c r="H49" s="1"/>
      <c r="K49" s="2"/>
      <c r="L49" s="2"/>
      <c r="M49" s="2"/>
      <c r="O49" s="3"/>
      <c r="P49" s="2"/>
      <c r="Q49" s="3"/>
      <c r="R49" s="3"/>
      <c r="S49" s="2"/>
      <c r="T49" s="1"/>
      <c r="U49" s="2"/>
      <c r="V49" s="3"/>
    </row>
    <row r="50" spans="3:22" x14ac:dyDescent="0.25">
      <c r="C50" s="3"/>
      <c r="D50" s="2"/>
      <c r="E50" s="3"/>
      <c r="F50" s="3"/>
      <c r="G50" s="2"/>
      <c r="H50" s="1"/>
      <c r="K50" s="2"/>
      <c r="L50" s="2"/>
      <c r="M50" s="2"/>
      <c r="O50" s="3"/>
      <c r="P50" s="2"/>
      <c r="Q50" s="3"/>
      <c r="R50" s="3"/>
      <c r="S50" s="2"/>
      <c r="T50" s="1"/>
      <c r="U50" s="2"/>
      <c r="V50" s="3"/>
    </row>
    <row r="51" spans="3:22" x14ac:dyDescent="0.25">
      <c r="C51" s="3"/>
      <c r="D51" s="2"/>
      <c r="E51" s="3"/>
      <c r="F51" s="3"/>
      <c r="G51" s="2"/>
      <c r="H51" s="1"/>
      <c r="K51" s="2"/>
      <c r="L51" s="2"/>
      <c r="M51" s="2"/>
      <c r="O51" s="3"/>
      <c r="P51" s="2"/>
      <c r="Q51" s="3"/>
      <c r="R51" s="3"/>
      <c r="S51" s="2"/>
      <c r="T51" s="1"/>
      <c r="U51" s="2"/>
      <c r="V51" s="3"/>
    </row>
    <row r="52" spans="3:22" x14ac:dyDescent="0.25">
      <c r="C52" s="3"/>
      <c r="D52" s="2"/>
      <c r="E52" s="3"/>
      <c r="F52" s="3"/>
      <c r="G52" s="2"/>
      <c r="H52" s="1"/>
      <c r="K52" s="2"/>
      <c r="L52" s="2"/>
      <c r="M52" s="2"/>
      <c r="O52" s="3"/>
      <c r="P52" s="2"/>
      <c r="Q52" s="3"/>
      <c r="R52" s="3"/>
      <c r="S52" s="2"/>
      <c r="T52" s="1"/>
      <c r="U52" s="2"/>
      <c r="V52" s="3"/>
    </row>
    <row r="53" spans="3:22" x14ac:dyDescent="0.25">
      <c r="C53" s="3"/>
      <c r="D53" s="2"/>
      <c r="E53" s="3"/>
      <c r="F53" s="3"/>
      <c r="G53" s="2"/>
      <c r="H53" s="1"/>
      <c r="K53" s="2"/>
      <c r="L53" s="2"/>
      <c r="M53" s="2"/>
      <c r="O53" s="3"/>
      <c r="P53" s="2"/>
      <c r="Q53" s="3"/>
      <c r="R53" s="3"/>
      <c r="S53" s="2"/>
      <c r="T53" s="1"/>
      <c r="U53" s="2"/>
      <c r="V53" s="3"/>
    </row>
    <row r="54" spans="3:22" x14ac:dyDescent="0.25">
      <c r="C54" s="3"/>
      <c r="D54" s="2"/>
      <c r="E54" s="3"/>
      <c r="F54" s="3"/>
      <c r="G54" s="2"/>
      <c r="H54" s="1"/>
      <c r="K54" s="2"/>
      <c r="L54" s="2"/>
      <c r="M54" s="2"/>
      <c r="O54" s="3"/>
      <c r="P54" s="2"/>
      <c r="Q54" s="3"/>
      <c r="R54" s="3"/>
      <c r="S54" s="2"/>
      <c r="T54" s="1"/>
      <c r="U54" s="2"/>
      <c r="V54" s="3"/>
    </row>
    <row r="55" spans="3:22" x14ac:dyDescent="0.25">
      <c r="C55" s="3"/>
      <c r="D55" s="2"/>
      <c r="E55" s="3"/>
      <c r="F55" s="3"/>
      <c r="G55" s="2"/>
      <c r="H55" s="1"/>
      <c r="K55" s="2"/>
      <c r="L55" s="2"/>
      <c r="M55" s="2"/>
      <c r="O55" s="3"/>
      <c r="P55" s="2"/>
      <c r="Q55" s="3"/>
      <c r="R55" s="3"/>
      <c r="S55" s="2"/>
      <c r="T55" s="1"/>
      <c r="U55" s="2"/>
      <c r="V55" s="3"/>
    </row>
    <row r="56" spans="3:22" x14ac:dyDescent="0.25">
      <c r="C56" s="3"/>
      <c r="D56" s="2"/>
      <c r="E56" s="3"/>
      <c r="F56" s="3"/>
      <c r="G56" s="2"/>
      <c r="H56" s="1"/>
      <c r="K56" s="2"/>
      <c r="L56" s="2"/>
      <c r="M56" s="2"/>
      <c r="O56" s="3"/>
      <c r="P56" s="2"/>
      <c r="Q56" s="3"/>
      <c r="R56" s="3"/>
      <c r="S56" s="2"/>
      <c r="T56" s="1"/>
      <c r="U56" s="2"/>
      <c r="V56" s="3"/>
    </row>
    <row r="57" spans="3:22" x14ac:dyDescent="0.25">
      <c r="C57" s="3"/>
      <c r="D57" s="2"/>
      <c r="E57" s="3"/>
      <c r="F57" s="3"/>
      <c r="G57" s="2"/>
      <c r="H57" s="1"/>
      <c r="K57" s="2"/>
      <c r="L57" s="2"/>
      <c r="M57" s="2"/>
      <c r="O57" s="3"/>
      <c r="P57" s="2"/>
      <c r="Q57" s="3"/>
      <c r="R57" s="3"/>
      <c r="S57" s="2"/>
      <c r="T57" s="1"/>
      <c r="U57" s="2"/>
      <c r="V57" s="3"/>
    </row>
    <row r="58" spans="3:22" x14ac:dyDescent="0.25">
      <c r="C58" s="3"/>
      <c r="D58" s="2"/>
      <c r="E58" s="3"/>
      <c r="F58" s="3"/>
      <c r="G58" s="2"/>
      <c r="H58" s="1"/>
      <c r="K58" s="2"/>
      <c r="L58" s="2"/>
      <c r="M58" s="2"/>
      <c r="O58" s="3"/>
      <c r="P58" s="2"/>
      <c r="Q58" s="3"/>
      <c r="R58" s="3"/>
      <c r="S58" s="2"/>
      <c r="T58" s="1"/>
      <c r="U58" s="2"/>
      <c r="V58" s="3"/>
    </row>
    <row r="59" spans="3:22" x14ac:dyDescent="0.25">
      <c r="C59" s="3"/>
      <c r="D59" s="2"/>
      <c r="E59" s="3"/>
      <c r="F59" s="3"/>
      <c r="G59" s="2"/>
      <c r="H59" s="1"/>
      <c r="K59" s="2"/>
      <c r="L59" s="2"/>
      <c r="M59" s="2"/>
      <c r="O59" s="3"/>
      <c r="P59" s="2"/>
      <c r="Q59" s="3"/>
      <c r="R59" s="3"/>
      <c r="S59" s="2"/>
      <c r="T59" s="1"/>
      <c r="U59" s="2"/>
      <c r="V59" s="3"/>
    </row>
    <row r="60" spans="3:22" x14ac:dyDescent="0.25">
      <c r="C60" s="3"/>
      <c r="D60" s="2"/>
      <c r="E60" s="3"/>
      <c r="F60" s="3"/>
      <c r="G60" s="2"/>
      <c r="H60" s="1"/>
      <c r="K60" s="2"/>
      <c r="L60" s="2"/>
      <c r="M60" s="2"/>
      <c r="O60" s="3"/>
      <c r="P60" s="2"/>
      <c r="Q60" s="3"/>
      <c r="R60" s="3"/>
      <c r="S60" s="2"/>
      <c r="T60" s="1"/>
      <c r="U60" s="2"/>
      <c r="V60" s="3"/>
    </row>
    <row r="61" spans="3:22" x14ac:dyDescent="0.25">
      <c r="C61" s="3"/>
      <c r="D61" s="2"/>
      <c r="E61" s="3"/>
      <c r="F61" s="3"/>
      <c r="G61" s="2"/>
      <c r="H61" s="1"/>
      <c r="K61" s="2"/>
      <c r="L61" s="2"/>
      <c r="M61" s="2"/>
      <c r="O61" s="3"/>
      <c r="P61" s="2"/>
      <c r="Q61" s="3"/>
      <c r="R61" s="3"/>
      <c r="S61" s="2"/>
      <c r="T61" s="1"/>
      <c r="U61" s="2"/>
      <c r="V61" s="3"/>
    </row>
    <row r="62" spans="3:22" x14ac:dyDescent="0.25">
      <c r="C62" s="3"/>
      <c r="D62" s="2"/>
      <c r="E62" s="3"/>
      <c r="F62" s="3"/>
      <c r="G62" s="2"/>
      <c r="H62" s="1"/>
      <c r="K62" s="2"/>
      <c r="L62" s="2"/>
      <c r="M62" s="2"/>
      <c r="O62" s="3"/>
      <c r="P62" s="2"/>
      <c r="Q62" s="3"/>
      <c r="R62" s="3"/>
      <c r="S62" s="2"/>
      <c r="T62" s="1"/>
      <c r="U62" s="2"/>
      <c r="V62" s="3"/>
    </row>
    <row r="63" spans="3:22" x14ac:dyDescent="0.25">
      <c r="C63" s="3"/>
      <c r="D63" s="2"/>
      <c r="E63" s="3"/>
      <c r="F63" s="3"/>
      <c r="G63" s="2"/>
      <c r="H63" s="1"/>
      <c r="K63" s="2"/>
      <c r="L63" s="2"/>
      <c r="M63" s="2"/>
      <c r="O63" s="3"/>
      <c r="P63" s="2"/>
      <c r="Q63" s="3"/>
      <c r="R63" s="3"/>
      <c r="S63" s="2"/>
      <c r="T63" s="1"/>
      <c r="U63" s="2"/>
      <c r="V63" s="3"/>
    </row>
    <row r="64" spans="3:22" x14ac:dyDescent="0.25">
      <c r="C64" s="3"/>
      <c r="D64" s="2"/>
      <c r="E64" s="3"/>
      <c r="F64" s="3"/>
      <c r="G64" s="2"/>
      <c r="H64" s="1"/>
      <c r="K64" s="2"/>
      <c r="L64" s="2"/>
      <c r="M64" s="2"/>
      <c r="O64" s="3"/>
      <c r="P64" s="2"/>
      <c r="Q64" s="3"/>
      <c r="R64" s="3"/>
      <c r="S64" s="2"/>
      <c r="T64" s="1"/>
      <c r="U64" s="2"/>
      <c r="V64" s="3"/>
    </row>
    <row r="65" spans="3:22" x14ac:dyDescent="0.25">
      <c r="C65" s="3"/>
      <c r="D65" s="2"/>
      <c r="E65" s="3"/>
      <c r="F65" s="3"/>
      <c r="G65" s="2"/>
      <c r="H65" s="1"/>
      <c r="K65" s="2"/>
      <c r="L65" s="2"/>
      <c r="M65" s="2"/>
      <c r="O65" s="3"/>
      <c r="P65" s="2"/>
      <c r="Q65" s="3"/>
      <c r="R65" s="3"/>
      <c r="S65" s="2"/>
      <c r="T65" s="1"/>
      <c r="U65" s="2"/>
      <c r="V65" s="3"/>
    </row>
    <row r="66" spans="3:22" x14ac:dyDescent="0.25">
      <c r="C66" s="3"/>
      <c r="D66" s="2"/>
      <c r="E66" s="3"/>
      <c r="F66" s="3"/>
      <c r="G66" s="2"/>
      <c r="H66" s="1"/>
      <c r="K66" s="2"/>
      <c r="L66" s="2"/>
      <c r="M66" s="2"/>
      <c r="O66" s="3"/>
      <c r="P66" s="2"/>
      <c r="Q66" s="3"/>
      <c r="R66" s="3"/>
      <c r="S66" s="2"/>
      <c r="T66" s="1"/>
      <c r="U66" s="2"/>
      <c r="V66" s="3"/>
    </row>
    <row r="67" spans="3:22" x14ac:dyDescent="0.25">
      <c r="C67" s="3"/>
      <c r="D67" s="2"/>
      <c r="E67" s="3"/>
      <c r="F67" s="3"/>
      <c r="G67" s="2"/>
      <c r="H67" s="1"/>
      <c r="K67" s="2"/>
      <c r="L67" s="2"/>
      <c r="M67" s="2"/>
      <c r="O67" s="3"/>
      <c r="P67" s="2"/>
      <c r="Q67" s="3"/>
      <c r="R67" s="3"/>
      <c r="S67" s="2"/>
      <c r="T67" s="1"/>
      <c r="U67" s="2"/>
      <c r="V67" s="3"/>
    </row>
    <row r="68" spans="3:22" x14ac:dyDescent="0.25">
      <c r="C68" s="3"/>
      <c r="D68" s="2"/>
      <c r="E68" s="3"/>
      <c r="F68" s="3"/>
      <c r="G68" s="2"/>
      <c r="H68" s="1"/>
      <c r="K68" s="2"/>
      <c r="L68" s="2"/>
      <c r="M68" s="2"/>
      <c r="O68" s="3"/>
      <c r="P68" s="2"/>
      <c r="Q68" s="3"/>
      <c r="R68" s="3"/>
      <c r="S68" s="2"/>
      <c r="T68" s="1"/>
      <c r="U68" s="2"/>
      <c r="V68" s="3"/>
    </row>
    <row r="69" spans="3:22" x14ac:dyDescent="0.25">
      <c r="C69" s="3"/>
      <c r="D69" s="2"/>
      <c r="E69" s="3"/>
      <c r="F69" s="3"/>
      <c r="G69" s="2"/>
      <c r="H69" s="1"/>
      <c r="K69" s="2"/>
      <c r="L69" s="2"/>
      <c r="M69" s="2"/>
      <c r="O69" s="3"/>
      <c r="P69" s="2"/>
      <c r="Q69" s="3"/>
      <c r="R69" s="3"/>
      <c r="S69" s="2"/>
      <c r="T69" s="1"/>
      <c r="U69" s="2"/>
      <c r="V69" s="3"/>
    </row>
    <row r="70" spans="3:22" x14ac:dyDescent="0.25">
      <c r="C70" s="3"/>
      <c r="D70" s="2"/>
      <c r="E70" s="3"/>
      <c r="F70" s="3"/>
      <c r="G70" s="2"/>
      <c r="H70" s="1"/>
      <c r="K70" s="2"/>
      <c r="L70" s="2"/>
      <c r="M70" s="2"/>
      <c r="O70" s="3"/>
      <c r="P70" s="2"/>
      <c r="Q70" s="3"/>
      <c r="R70" s="3"/>
      <c r="S70" s="2"/>
      <c r="T70" s="1"/>
      <c r="U70" s="2"/>
      <c r="V70" s="3"/>
    </row>
    <row r="71" spans="3:22" x14ac:dyDescent="0.25">
      <c r="C71" s="3"/>
      <c r="D71" s="2"/>
      <c r="E71" s="3"/>
      <c r="F71" s="3"/>
      <c r="G71" s="2"/>
      <c r="H71" s="1"/>
      <c r="K71" s="2"/>
      <c r="L71" s="2"/>
      <c r="M71" s="2"/>
      <c r="O71" s="3"/>
      <c r="P71" s="2"/>
      <c r="Q71" s="3"/>
      <c r="R71" s="3"/>
      <c r="S71" s="2"/>
      <c r="T71" s="1"/>
      <c r="U71" s="2"/>
      <c r="V71" s="3"/>
    </row>
    <row r="72" spans="3:22" x14ac:dyDescent="0.25">
      <c r="C72" s="3"/>
      <c r="D72" s="2"/>
      <c r="E72" s="3"/>
      <c r="F72" s="3"/>
      <c r="G72" s="2"/>
      <c r="H72" s="1"/>
      <c r="K72" s="2"/>
      <c r="L72" s="2"/>
      <c r="M72" s="2"/>
      <c r="O72" s="3"/>
      <c r="P72" s="2"/>
      <c r="Q72" s="3"/>
      <c r="R72" s="3"/>
      <c r="S72" s="2"/>
      <c r="T72" s="1"/>
      <c r="U72" s="2"/>
      <c r="V72" s="3"/>
    </row>
    <row r="73" spans="3:22" x14ac:dyDescent="0.25">
      <c r="C73" s="3"/>
      <c r="D73" s="2"/>
      <c r="E73" s="3"/>
      <c r="F73" s="3"/>
      <c r="G73" s="2"/>
      <c r="H73" s="1"/>
      <c r="K73" s="2"/>
      <c r="L73" s="2"/>
      <c r="M73" s="2"/>
      <c r="O73" s="3"/>
      <c r="P73" s="2"/>
      <c r="Q73" s="3"/>
      <c r="R73" s="3"/>
      <c r="S73" s="2"/>
      <c r="T73" s="1"/>
      <c r="U73" s="2"/>
      <c r="V73" s="3"/>
    </row>
    <row r="74" spans="3:22" x14ac:dyDescent="0.25">
      <c r="C74" s="3"/>
      <c r="D74" s="2"/>
      <c r="E74" s="3"/>
      <c r="F74" s="3"/>
      <c r="G74" s="2"/>
      <c r="H74" s="1"/>
      <c r="K74" s="2"/>
      <c r="L74" s="2"/>
      <c r="M74" s="2"/>
      <c r="O74" s="3"/>
      <c r="P74" s="2"/>
      <c r="Q74" s="3"/>
      <c r="R74" s="3"/>
      <c r="S74" s="2"/>
      <c r="T74" s="1"/>
      <c r="U74" s="2"/>
      <c r="V74" s="3"/>
    </row>
    <row r="75" spans="3:22" x14ac:dyDescent="0.25">
      <c r="C75" s="3"/>
      <c r="D75" s="2"/>
      <c r="E75" s="3"/>
      <c r="F75" s="3"/>
      <c r="G75" s="2"/>
      <c r="H75" s="1"/>
      <c r="K75" s="2"/>
      <c r="L75" s="2"/>
      <c r="M75" s="2"/>
      <c r="O75" s="3"/>
      <c r="P75" s="2"/>
      <c r="Q75" s="3"/>
      <c r="R75" s="3"/>
      <c r="S75" s="2"/>
      <c r="T75" s="1"/>
      <c r="U75" s="2"/>
      <c r="V75" s="3"/>
    </row>
    <row r="76" spans="3:22" x14ac:dyDescent="0.25">
      <c r="C76" s="3"/>
      <c r="D76" s="2"/>
      <c r="E76" s="3"/>
      <c r="F76" s="3"/>
      <c r="G76" s="2"/>
      <c r="H76" s="1"/>
      <c r="K76" s="2"/>
      <c r="L76" s="2"/>
      <c r="M76" s="2"/>
      <c r="O76" s="3"/>
      <c r="P76" s="2"/>
      <c r="Q76" s="3"/>
      <c r="R76" s="3"/>
      <c r="S76" s="2"/>
      <c r="T76" s="1"/>
      <c r="U76" s="2"/>
      <c r="V76" s="3"/>
    </row>
    <row r="77" spans="3:22" x14ac:dyDescent="0.25">
      <c r="C77" s="3"/>
      <c r="D77" s="2"/>
      <c r="E77" s="3"/>
      <c r="F77" s="3"/>
      <c r="G77" s="2"/>
      <c r="H77" s="1"/>
      <c r="K77" s="2"/>
      <c r="L77" s="2"/>
      <c r="M77" s="2"/>
      <c r="O77" s="3"/>
      <c r="P77" s="2"/>
      <c r="Q77" s="3"/>
      <c r="R77" s="3"/>
      <c r="S77" s="2"/>
      <c r="T77" s="1"/>
      <c r="U77" s="2"/>
      <c r="V77" s="3"/>
    </row>
    <row r="78" spans="3:22" x14ac:dyDescent="0.25">
      <c r="C78" s="3"/>
      <c r="D78" s="2"/>
      <c r="E78" s="3"/>
      <c r="F78" s="3"/>
      <c r="G78" s="2"/>
      <c r="H78" s="1"/>
      <c r="K78" s="2"/>
      <c r="L78" s="2"/>
      <c r="M78" s="2"/>
      <c r="O78" s="3"/>
      <c r="P78" s="2"/>
      <c r="Q78" s="3"/>
      <c r="R78" s="3"/>
      <c r="S78" s="2"/>
      <c r="T78" s="1"/>
      <c r="U78" s="2"/>
      <c r="V78" s="3"/>
    </row>
    <row r="79" spans="3:22" x14ac:dyDescent="0.25">
      <c r="C79" s="3"/>
      <c r="D79" s="2"/>
      <c r="E79" s="3"/>
      <c r="F79" s="3"/>
      <c r="G79" s="2"/>
      <c r="H79" s="1"/>
      <c r="K79" s="2"/>
      <c r="L79" s="2"/>
      <c r="M79" s="2"/>
      <c r="O79" s="3"/>
      <c r="P79" s="2"/>
      <c r="Q79" s="3"/>
      <c r="R79" s="3"/>
      <c r="S79" s="2"/>
      <c r="T79" s="1"/>
      <c r="U79" s="2"/>
      <c r="V79" s="3"/>
    </row>
    <row r="80" spans="3:22" x14ac:dyDescent="0.25">
      <c r="C80" s="3"/>
      <c r="D80" s="2"/>
      <c r="E80" s="3"/>
      <c r="F80" s="3"/>
      <c r="G80" s="2"/>
      <c r="H80" s="1"/>
      <c r="K80" s="2"/>
      <c r="L80" s="2"/>
      <c r="M80" s="2"/>
      <c r="O80" s="3"/>
      <c r="P80" s="2"/>
      <c r="Q80" s="3"/>
      <c r="R80" s="3"/>
      <c r="S80" s="2"/>
      <c r="T80" s="1"/>
      <c r="U80" s="2"/>
      <c r="V80" s="3"/>
    </row>
    <row r="81" spans="3:22" x14ac:dyDescent="0.25">
      <c r="C81" s="3"/>
      <c r="D81" s="2"/>
      <c r="E81" s="3"/>
      <c r="F81" s="3"/>
      <c r="G81" s="2"/>
      <c r="H81" s="1"/>
      <c r="K81" s="2"/>
      <c r="L81" s="2"/>
      <c r="M81" s="2"/>
      <c r="O81" s="3"/>
      <c r="P81" s="2"/>
      <c r="Q81" s="3"/>
      <c r="R81" s="3"/>
      <c r="S81" s="2"/>
      <c r="T81" s="1"/>
      <c r="U81" s="2"/>
      <c r="V81" s="3"/>
    </row>
    <row r="82" spans="3:22" x14ac:dyDescent="0.25">
      <c r="C82" s="3"/>
      <c r="D82" s="2"/>
      <c r="E82" s="3"/>
      <c r="F82" s="3"/>
      <c r="G82" s="2"/>
      <c r="H82" s="1"/>
      <c r="K82" s="2"/>
      <c r="L82" s="2"/>
      <c r="M82" s="2"/>
      <c r="O82" s="3"/>
      <c r="P82" s="2"/>
      <c r="Q82" s="3"/>
      <c r="R82" s="3"/>
      <c r="S82" s="2"/>
      <c r="T82" s="1"/>
      <c r="U82" s="2"/>
      <c r="V82" s="3"/>
    </row>
    <row r="83" spans="3:22" x14ac:dyDescent="0.25">
      <c r="C83" s="3"/>
      <c r="D83" s="2"/>
      <c r="E83" s="3"/>
      <c r="F83" s="3"/>
      <c r="G83" s="2"/>
      <c r="H83" s="1"/>
      <c r="K83" s="2"/>
      <c r="L83" s="2"/>
      <c r="M83" s="2"/>
      <c r="O83" s="3"/>
      <c r="P83" s="2"/>
      <c r="Q83" s="3"/>
      <c r="R83" s="3"/>
      <c r="S83" s="2"/>
      <c r="T83" s="1"/>
      <c r="U83" s="2"/>
      <c r="V83" s="3"/>
    </row>
    <row r="84" spans="3:22" x14ac:dyDescent="0.25">
      <c r="C84" s="3"/>
      <c r="D84" s="2"/>
      <c r="E84" s="3"/>
      <c r="F84" s="3"/>
      <c r="G84" s="2"/>
      <c r="H84" s="1"/>
      <c r="K84" s="2"/>
      <c r="L84" s="2"/>
      <c r="M84" s="2"/>
      <c r="O84" s="3"/>
      <c r="P84" s="2"/>
      <c r="Q84" s="3"/>
      <c r="R84" s="3"/>
      <c r="S84" s="2"/>
      <c r="T84" s="1"/>
      <c r="U84" s="2"/>
      <c r="V84" s="3"/>
    </row>
    <row r="85" spans="3:22" x14ac:dyDescent="0.25">
      <c r="C85" s="3"/>
      <c r="D85" s="2"/>
      <c r="E85" s="3"/>
      <c r="F85" s="3"/>
      <c r="G85" s="2"/>
      <c r="H85" s="1"/>
      <c r="K85" s="2"/>
      <c r="L85" s="2"/>
      <c r="M85" s="2"/>
      <c r="O85" s="3"/>
      <c r="P85" s="2"/>
      <c r="Q85" s="3"/>
      <c r="R85" s="3"/>
      <c r="S85" s="2"/>
      <c r="T85" s="1"/>
      <c r="U85" s="2"/>
      <c r="V85" s="3"/>
    </row>
    <row r="86" spans="3:22" x14ac:dyDescent="0.25">
      <c r="C86" s="3"/>
      <c r="D86" s="2"/>
      <c r="E86" s="3"/>
      <c r="F86" s="3"/>
      <c r="G86" s="2"/>
      <c r="H86" s="1"/>
      <c r="K86" s="2"/>
      <c r="L86" s="2"/>
      <c r="M86" s="2"/>
      <c r="O86" s="3"/>
      <c r="P86" s="2"/>
      <c r="Q86" s="3"/>
      <c r="R86" s="3"/>
      <c r="S86" s="2"/>
      <c r="T86" s="1"/>
      <c r="U86" s="2"/>
      <c r="V86" s="3"/>
    </row>
    <row r="87" spans="3:22" x14ac:dyDescent="0.25">
      <c r="C87" s="3"/>
      <c r="D87" s="2"/>
      <c r="E87" s="3"/>
      <c r="F87" s="3"/>
      <c r="G87" s="2"/>
      <c r="H87" s="1"/>
      <c r="K87" s="2"/>
      <c r="L87" s="2"/>
      <c r="M87" s="2"/>
      <c r="O87" s="3"/>
      <c r="P87" s="2"/>
      <c r="Q87" s="3"/>
      <c r="R87" s="3"/>
      <c r="S87" s="2"/>
      <c r="T87" s="1"/>
      <c r="U87" s="2"/>
      <c r="V87" s="3"/>
    </row>
    <row r="88" spans="3:22" x14ac:dyDescent="0.25">
      <c r="C88" s="3"/>
      <c r="D88" s="2"/>
      <c r="E88" s="3"/>
      <c r="F88" s="3"/>
      <c r="G88" s="2"/>
      <c r="H88" s="1"/>
      <c r="K88" s="2"/>
      <c r="L88" s="2"/>
      <c r="M88" s="2"/>
      <c r="O88" s="3"/>
      <c r="P88" s="2"/>
      <c r="Q88" s="3"/>
      <c r="R88" s="3"/>
      <c r="S88" s="2"/>
      <c r="T88" s="1"/>
      <c r="U88" s="2"/>
      <c r="V88" s="3"/>
    </row>
    <row r="89" spans="3:22" x14ac:dyDescent="0.25">
      <c r="C89" s="3"/>
      <c r="D89" s="2"/>
      <c r="E89" s="3"/>
      <c r="F89" s="3"/>
      <c r="G89" s="2"/>
      <c r="H89" s="1"/>
      <c r="K89" s="2"/>
      <c r="L89" s="2"/>
      <c r="M89" s="2"/>
      <c r="O89" s="3"/>
      <c r="P89" s="2"/>
      <c r="Q89" s="3"/>
      <c r="R89" s="3"/>
      <c r="S89" s="2"/>
      <c r="T89" s="1"/>
      <c r="U89" s="2"/>
      <c r="V89" s="3"/>
    </row>
    <row r="90" spans="3:22" x14ac:dyDescent="0.25">
      <c r="C90" s="3"/>
      <c r="D90" s="2"/>
      <c r="E90" s="3"/>
      <c r="F90" s="3"/>
      <c r="G90" s="2"/>
      <c r="H90" s="1"/>
      <c r="K90" s="2"/>
      <c r="L90" s="2"/>
      <c r="M90" s="2"/>
      <c r="O90" s="3"/>
      <c r="P90" s="2"/>
      <c r="Q90" s="3"/>
      <c r="R90" s="3"/>
      <c r="S90" s="2"/>
      <c r="T90" s="1"/>
      <c r="U90" s="2"/>
      <c r="V90" s="3"/>
    </row>
    <row r="91" spans="3:22" x14ac:dyDescent="0.25">
      <c r="C91" s="3"/>
      <c r="D91" s="2"/>
      <c r="E91" s="3"/>
      <c r="F91" s="3"/>
      <c r="G91" s="2"/>
      <c r="H91" s="1"/>
      <c r="K91" s="2"/>
      <c r="L91" s="2"/>
      <c r="M91" s="2"/>
      <c r="O91" s="3"/>
      <c r="P91" s="2"/>
      <c r="Q91" s="3"/>
      <c r="R91" s="3"/>
      <c r="S91" s="2"/>
      <c r="T91" s="1"/>
      <c r="U91" s="2"/>
      <c r="V91" s="3"/>
    </row>
    <row r="92" spans="3:22" x14ac:dyDescent="0.25">
      <c r="C92" s="3"/>
      <c r="D92" s="2"/>
      <c r="E92" s="3"/>
      <c r="F92" s="3"/>
      <c r="G92" s="2"/>
      <c r="H92" s="1"/>
      <c r="K92" s="2"/>
      <c r="L92" s="2"/>
      <c r="M92" s="2"/>
      <c r="O92" s="3"/>
      <c r="P92" s="2"/>
      <c r="Q92" s="3"/>
      <c r="R92" s="3"/>
      <c r="S92" s="2"/>
      <c r="T92" s="1"/>
      <c r="U92" s="2"/>
      <c r="V92" s="3"/>
    </row>
    <row r="93" spans="3:22" x14ac:dyDescent="0.25">
      <c r="C93" s="3"/>
      <c r="D93" s="2"/>
      <c r="E93" s="3"/>
      <c r="F93" s="3"/>
      <c r="G93" s="2"/>
      <c r="H93" s="1"/>
      <c r="K93" s="2"/>
      <c r="L93" s="2"/>
      <c r="M93" s="2"/>
      <c r="O93" s="3"/>
      <c r="P93" s="2"/>
      <c r="Q93" s="3"/>
      <c r="R93" s="3"/>
      <c r="S93" s="2"/>
      <c r="T93" s="1"/>
      <c r="U93" s="2"/>
      <c r="V93" s="3"/>
    </row>
    <row r="94" spans="3:22" x14ac:dyDescent="0.25">
      <c r="C94" s="3"/>
      <c r="D94" s="2"/>
      <c r="E94" s="3"/>
      <c r="F94" s="3"/>
      <c r="G94" s="2"/>
      <c r="H94" s="1"/>
      <c r="K94" s="2"/>
      <c r="L94" s="2"/>
      <c r="M94" s="2"/>
      <c r="O94" s="3"/>
      <c r="P94" s="2"/>
      <c r="Q94" s="3"/>
      <c r="R94" s="3"/>
      <c r="S94" s="2"/>
      <c r="T94" s="1"/>
      <c r="U94" s="2"/>
      <c r="V94" s="3"/>
    </row>
    <row r="95" spans="3:22" x14ac:dyDescent="0.25">
      <c r="C95" s="3"/>
      <c r="D95" s="2"/>
      <c r="E95" s="3"/>
      <c r="F95" s="3"/>
      <c r="G95" s="2"/>
      <c r="H95" s="1"/>
      <c r="K95" s="2"/>
      <c r="L95" s="2"/>
      <c r="M95" s="2"/>
      <c r="O95" s="3"/>
      <c r="P95" s="2"/>
      <c r="Q95" s="3"/>
      <c r="R95" s="3"/>
      <c r="S95" s="2"/>
      <c r="T95" s="1"/>
      <c r="U95" s="2"/>
      <c r="V95" s="3"/>
    </row>
    <row r="96" spans="3:22" x14ac:dyDescent="0.25">
      <c r="C96" s="3"/>
      <c r="D96" s="2"/>
      <c r="E96" s="3"/>
      <c r="F96" s="3"/>
      <c r="G96" s="2"/>
      <c r="H96" s="1"/>
      <c r="K96" s="2"/>
      <c r="L96" s="2"/>
      <c r="M96" s="2"/>
      <c r="O96" s="3"/>
      <c r="P96" s="2"/>
      <c r="Q96" s="3"/>
      <c r="R96" s="3"/>
      <c r="S96" s="2"/>
      <c r="T96" s="1"/>
      <c r="U96" s="2"/>
      <c r="V96" s="3"/>
    </row>
    <row r="97" spans="3:22" x14ac:dyDescent="0.25">
      <c r="C97" s="3"/>
      <c r="D97" s="2"/>
      <c r="E97" s="3"/>
      <c r="F97" s="3"/>
      <c r="G97" s="2"/>
      <c r="H97" s="1"/>
      <c r="K97" s="2"/>
      <c r="L97" s="2"/>
      <c r="M97" s="2"/>
      <c r="O97" s="3"/>
      <c r="P97" s="2"/>
      <c r="Q97" s="3"/>
      <c r="R97" s="3"/>
      <c r="S97" s="2"/>
      <c r="T97" s="1"/>
      <c r="U97" s="2"/>
      <c r="V97" s="3"/>
    </row>
    <row r="98" spans="3:22" x14ac:dyDescent="0.25">
      <c r="C98" s="3"/>
      <c r="D98" s="2"/>
      <c r="E98" s="3"/>
      <c r="F98" s="3"/>
      <c r="G98" s="2"/>
      <c r="H98" s="1"/>
      <c r="K98" s="2"/>
      <c r="L98" s="2"/>
      <c r="M98" s="2"/>
      <c r="O98" s="3"/>
      <c r="P98" s="2"/>
      <c r="Q98" s="3"/>
      <c r="R98" s="3"/>
      <c r="S98" s="2"/>
      <c r="T98" s="1"/>
      <c r="U98" s="2"/>
      <c r="V98" s="3"/>
    </row>
    <row r="99" spans="3:22" x14ac:dyDescent="0.25">
      <c r="C99" s="3"/>
      <c r="D99" s="2"/>
      <c r="E99" s="3"/>
      <c r="F99" s="3"/>
      <c r="G99" s="2"/>
      <c r="H99" s="1"/>
      <c r="K99" s="2"/>
      <c r="L99" s="2"/>
      <c r="M99" s="2"/>
      <c r="O99" s="3"/>
      <c r="P99" s="2"/>
      <c r="Q99" s="3"/>
      <c r="R99" s="3"/>
      <c r="S99" s="2"/>
      <c r="T99" s="1"/>
      <c r="U99" s="2"/>
      <c r="V99" s="3"/>
    </row>
    <row r="100" spans="3:22" x14ac:dyDescent="0.25">
      <c r="C100" s="3"/>
      <c r="D100" s="2"/>
      <c r="E100" s="3"/>
      <c r="F100" s="3"/>
      <c r="G100" s="2"/>
      <c r="H100" s="1"/>
      <c r="K100" s="2"/>
      <c r="L100" s="2"/>
      <c r="M100" s="2"/>
      <c r="O100" s="3"/>
      <c r="P100" s="2"/>
      <c r="Q100" s="3"/>
      <c r="R100" s="3"/>
      <c r="S100" s="2"/>
      <c r="T100" s="1"/>
      <c r="U100" s="2"/>
      <c r="V100" s="3"/>
    </row>
    <row r="101" spans="3:22" x14ac:dyDescent="0.25">
      <c r="C101" s="3"/>
      <c r="D101" s="2"/>
      <c r="E101" s="3"/>
      <c r="F101" s="3"/>
      <c r="G101" s="2"/>
      <c r="H101" s="1"/>
      <c r="K101" s="2"/>
      <c r="L101" s="2"/>
      <c r="M101" s="2"/>
      <c r="O101" s="3"/>
      <c r="P101" s="2"/>
      <c r="Q101" s="3"/>
      <c r="R101" s="3"/>
      <c r="S101" s="2"/>
      <c r="T101" s="1"/>
      <c r="U101" s="2"/>
      <c r="V101" s="3"/>
    </row>
    <row r="102" spans="3:22" x14ac:dyDescent="0.25">
      <c r="C102" s="3"/>
      <c r="D102" s="2"/>
      <c r="E102" s="3"/>
      <c r="F102" s="3"/>
      <c r="G102" s="2"/>
      <c r="H102" s="1"/>
      <c r="K102" s="2"/>
      <c r="L102" s="2"/>
      <c r="M102" s="2"/>
      <c r="O102" s="3"/>
      <c r="P102" s="2"/>
      <c r="Q102" s="3"/>
      <c r="R102" s="3"/>
      <c r="S102" s="2"/>
      <c r="T102" s="1"/>
      <c r="U102" s="2"/>
      <c r="V102" s="3"/>
    </row>
    <row r="103" spans="3:22" x14ac:dyDescent="0.25">
      <c r="C103" s="3"/>
      <c r="D103" s="2"/>
      <c r="E103" s="3"/>
      <c r="F103" s="3"/>
      <c r="G103" s="2"/>
      <c r="H103" s="1"/>
      <c r="K103" s="2"/>
      <c r="L103" s="2"/>
      <c r="M103" s="2"/>
      <c r="O103" s="3"/>
      <c r="P103" s="2"/>
      <c r="Q103" s="3"/>
      <c r="R103" s="3"/>
      <c r="S103" s="2"/>
      <c r="T103" s="1"/>
      <c r="U103" s="2"/>
      <c r="V103" s="3"/>
    </row>
    <row r="104" spans="3:22" x14ac:dyDescent="0.25">
      <c r="C104" s="3"/>
      <c r="D104" s="2"/>
      <c r="E104" s="3"/>
      <c r="F104" s="3"/>
      <c r="G104" s="2"/>
      <c r="H104" s="1"/>
      <c r="K104" s="2"/>
      <c r="L104" s="2"/>
      <c r="M104" s="2"/>
      <c r="O104" s="3"/>
      <c r="P104" s="2"/>
      <c r="Q104" s="3"/>
      <c r="R104" s="3"/>
      <c r="S104" s="2"/>
      <c r="T104" s="1"/>
      <c r="U104" s="2"/>
      <c r="V104" s="3"/>
    </row>
    <row r="105" spans="3:22" x14ac:dyDescent="0.25">
      <c r="C105" s="3"/>
      <c r="D105" s="2"/>
      <c r="E105" s="3"/>
      <c r="F105" s="3"/>
      <c r="G105" s="2"/>
      <c r="H105" s="1"/>
      <c r="K105" s="2"/>
      <c r="L105" s="2"/>
      <c r="M105" s="2"/>
      <c r="O105" s="3"/>
      <c r="P105" s="2"/>
      <c r="Q105" s="3"/>
      <c r="R105" s="3"/>
      <c r="S105" s="2"/>
      <c r="T105" s="1"/>
      <c r="U105" s="2"/>
      <c r="V105" s="3"/>
    </row>
    <row r="106" spans="3:22" x14ac:dyDescent="0.25">
      <c r="C106" s="3"/>
      <c r="D106" s="2"/>
      <c r="E106" s="3"/>
      <c r="F106" s="3"/>
      <c r="G106" s="2"/>
      <c r="H106" s="1"/>
      <c r="K106" s="2"/>
      <c r="L106" s="2"/>
      <c r="M106" s="2"/>
      <c r="O106" s="3"/>
      <c r="P106" s="2"/>
      <c r="Q106" s="3"/>
      <c r="R106" s="3"/>
      <c r="S106" s="2"/>
      <c r="T106" s="1"/>
      <c r="U106" s="2"/>
      <c r="V106" s="3"/>
    </row>
    <row r="107" spans="3:22" x14ac:dyDescent="0.25">
      <c r="C107" s="3"/>
      <c r="D107" s="2"/>
      <c r="E107" s="3"/>
      <c r="F107" s="3"/>
      <c r="G107" s="2"/>
      <c r="H107" s="1"/>
      <c r="K107" s="2"/>
      <c r="L107" s="2"/>
      <c r="M107" s="2"/>
      <c r="O107" s="3"/>
      <c r="P107" s="2"/>
      <c r="Q107" s="3"/>
      <c r="R107" s="3"/>
      <c r="S107" s="2"/>
      <c r="T107" s="1"/>
      <c r="U107" s="2"/>
      <c r="V107" s="3"/>
    </row>
    <row r="108" spans="3:22" x14ac:dyDescent="0.25">
      <c r="C108" s="3"/>
      <c r="D108" s="2"/>
      <c r="E108" s="3"/>
      <c r="F108" s="3"/>
      <c r="G108" s="2"/>
      <c r="H108" s="1"/>
      <c r="K108" s="2"/>
      <c r="L108" s="2"/>
      <c r="M108" s="2"/>
      <c r="P108" s="2"/>
      <c r="Q108" s="3"/>
      <c r="R108" s="3"/>
      <c r="S108" s="2"/>
      <c r="T108" s="1"/>
      <c r="U108" s="2"/>
      <c r="V108" s="3"/>
    </row>
    <row r="109" spans="3:22" x14ac:dyDescent="0.25">
      <c r="C109" s="3"/>
      <c r="D109" s="2"/>
      <c r="E109" s="3"/>
      <c r="F109" s="3"/>
      <c r="G109" s="2"/>
      <c r="H109" s="1"/>
      <c r="K109" s="2"/>
      <c r="L109" s="2"/>
      <c r="M109" s="2"/>
      <c r="O109" s="3"/>
      <c r="P109" s="2"/>
      <c r="Q109" s="3"/>
      <c r="R109" s="3"/>
      <c r="S109" s="2"/>
      <c r="T109" s="1"/>
      <c r="U109" s="2"/>
      <c r="V109" s="3"/>
    </row>
    <row r="110" spans="3:22" x14ac:dyDescent="0.25">
      <c r="C110" s="3"/>
      <c r="D110" s="2"/>
      <c r="E110" s="3"/>
      <c r="F110" s="3"/>
      <c r="G110" s="2"/>
      <c r="H110" s="1"/>
      <c r="K110" s="2"/>
      <c r="L110" s="2"/>
      <c r="M110" s="2"/>
      <c r="O110" s="3"/>
      <c r="P110" s="2"/>
      <c r="Q110" s="3"/>
      <c r="R110" s="3"/>
      <c r="S110" s="2"/>
      <c r="T110" s="1"/>
      <c r="U110" s="2"/>
      <c r="V110" s="3"/>
    </row>
    <row r="111" spans="3:22" x14ac:dyDescent="0.25">
      <c r="C111" s="3"/>
      <c r="D111" s="2"/>
      <c r="E111" s="3"/>
      <c r="F111" s="3"/>
      <c r="G111" s="2"/>
      <c r="H111" s="1"/>
      <c r="K111" s="2"/>
      <c r="L111" s="2"/>
      <c r="M111" s="2"/>
      <c r="O111" s="3"/>
      <c r="P111" s="2"/>
      <c r="Q111" s="3"/>
      <c r="R111" s="3"/>
      <c r="S111" s="2"/>
      <c r="T111" s="1"/>
      <c r="U111" s="2"/>
      <c r="V111" s="3"/>
    </row>
    <row r="112" spans="3:22" x14ac:dyDescent="0.25">
      <c r="C112" s="3"/>
      <c r="D112" s="2"/>
      <c r="E112" s="3"/>
      <c r="F112" s="3"/>
      <c r="G112" s="2"/>
      <c r="H112" s="1"/>
      <c r="K112" s="2"/>
      <c r="L112" s="2"/>
      <c r="M112" s="2"/>
      <c r="P112" s="2"/>
      <c r="Q112" s="3"/>
      <c r="R112" s="3"/>
      <c r="S112" s="2"/>
      <c r="T112" s="1"/>
      <c r="U112" s="2"/>
      <c r="V112" s="3"/>
    </row>
    <row r="113" spans="3:22" x14ac:dyDescent="0.25">
      <c r="C113" s="3"/>
      <c r="D113" s="2"/>
      <c r="E113" s="3"/>
      <c r="F113" s="3"/>
      <c r="G113" s="2"/>
      <c r="H113" s="1"/>
      <c r="K113" s="2"/>
      <c r="L113" s="2"/>
      <c r="M113" s="2"/>
      <c r="O113" s="3"/>
      <c r="P113" s="2"/>
      <c r="Q113" s="3"/>
      <c r="R113" s="3"/>
      <c r="S113" s="2"/>
      <c r="T113" s="1"/>
      <c r="U113" s="2"/>
      <c r="V113" s="3"/>
    </row>
    <row r="114" spans="3:22" x14ac:dyDescent="0.25">
      <c r="C114" s="3"/>
      <c r="D114" s="2"/>
      <c r="E114" s="3"/>
      <c r="F114" s="3"/>
      <c r="G114" s="2"/>
      <c r="H114" s="1"/>
      <c r="K114" s="2"/>
      <c r="L114" s="2"/>
      <c r="M114" s="2"/>
      <c r="O114" s="3"/>
      <c r="P114" s="2"/>
      <c r="Q114" s="3"/>
      <c r="R114" s="3"/>
      <c r="S114" s="2"/>
      <c r="T114" s="1"/>
      <c r="U114" s="2"/>
      <c r="V114" s="3"/>
    </row>
    <row r="115" spans="3:22" x14ac:dyDescent="0.25">
      <c r="C115" s="3"/>
      <c r="D115" s="2"/>
      <c r="E115" s="3"/>
      <c r="F115" s="3"/>
      <c r="G115" s="2"/>
      <c r="H115" s="1"/>
      <c r="K115" s="2"/>
      <c r="L115" s="2"/>
      <c r="M115" s="2"/>
      <c r="O115" s="3"/>
      <c r="P115" s="2"/>
      <c r="Q115" s="3"/>
      <c r="R115" s="3"/>
      <c r="S115" s="2"/>
      <c r="T115" s="1"/>
      <c r="U115" s="2"/>
      <c r="V115" s="3"/>
    </row>
    <row r="116" spans="3:22" x14ac:dyDescent="0.25">
      <c r="C116" s="3"/>
      <c r="D116" s="2"/>
      <c r="E116" s="3"/>
      <c r="F116" s="3"/>
      <c r="G116" s="2"/>
      <c r="H116" s="1"/>
      <c r="K116" s="2"/>
      <c r="L116" s="2"/>
      <c r="M116" s="2"/>
      <c r="O116" s="3"/>
      <c r="P116" s="2"/>
      <c r="Q116" s="3"/>
      <c r="R116" s="3"/>
      <c r="S116" s="2"/>
      <c r="T116" s="1"/>
      <c r="U116" s="2"/>
      <c r="V116" s="3"/>
    </row>
    <row r="117" spans="3:22" x14ac:dyDescent="0.25">
      <c r="C117" s="3"/>
      <c r="D117" s="2"/>
      <c r="E117" s="3"/>
      <c r="F117" s="3"/>
      <c r="G117" s="2"/>
      <c r="H117" s="1"/>
      <c r="K117" s="2"/>
      <c r="L117" s="2"/>
      <c r="M117" s="2"/>
      <c r="O117" s="3"/>
      <c r="P117" s="2"/>
      <c r="Q117" s="3"/>
      <c r="R117" s="3"/>
      <c r="S117" s="2"/>
      <c r="T117" s="1"/>
      <c r="U117" s="2"/>
      <c r="V117" s="3"/>
    </row>
    <row r="118" spans="3:22" x14ac:dyDescent="0.25">
      <c r="C118" s="3"/>
      <c r="D118" s="2"/>
      <c r="E118" s="3"/>
      <c r="F118" s="3"/>
      <c r="G118" s="2"/>
      <c r="H118" s="1"/>
      <c r="K118" s="2"/>
      <c r="L118" s="2"/>
      <c r="M118" s="2"/>
      <c r="O118" s="3"/>
      <c r="P118" s="2"/>
      <c r="Q118" s="3"/>
      <c r="R118" s="3"/>
      <c r="S118" s="2"/>
      <c r="T118" s="1"/>
      <c r="U118" s="2"/>
      <c r="V118" s="3"/>
    </row>
    <row r="119" spans="3:22" x14ac:dyDescent="0.25">
      <c r="C119" s="3"/>
      <c r="D119" s="2"/>
      <c r="E119" s="3"/>
      <c r="F119" s="3"/>
      <c r="G119" s="2"/>
      <c r="H119" s="1"/>
      <c r="K119" s="2"/>
      <c r="L119" s="2"/>
      <c r="M119" s="2"/>
      <c r="O119" s="3"/>
      <c r="P119" s="2"/>
      <c r="Q119" s="3"/>
      <c r="R119" s="3"/>
      <c r="S119" s="2"/>
      <c r="T119" s="1"/>
      <c r="U119" s="2"/>
      <c r="V119" s="3"/>
    </row>
    <row r="120" spans="3:22" x14ac:dyDescent="0.25">
      <c r="C120" s="3"/>
      <c r="D120" s="2"/>
      <c r="E120" s="3"/>
      <c r="F120" s="3"/>
      <c r="G120" s="2"/>
      <c r="H120" s="1"/>
      <c r="K120" s="2"/>
      <c r="L120" s="2"/>
      <c r="M120" s="2"/>
      <c r="O120" s="3"/>
      <c r="P120" s="2"/>
      <c r="S120" s="2"/>
      <c r="T120" s="1"/>
      <c r="U120" s="2"/>
      <c r="V120" s="3"/>
    </row>
    <row r="121" spans="3:22" x14ac:dyDescent="0.25">
      <c r="C121" s="3"/>
      <c r="D121" s="2"/>
      <c r="E121" s="3"/>
      <c r="F121" s="3"/>
      <c r="G121" s="2"/>
      <c r="H121" s="1"/>
      <c r="K121" s="2"/>
      <c r="L121" s="2"/>
      <c r="M121" s="2"/>
      <c r="O121" s="3"/>
      <c r="P121" s="2"/>
      <c r="Q121" s="3"/>
      <c r="R121" s="3"/>
      <c r="S121" s="2"/>
      <c r="T121" s="1"/>
      <c r="U121" s="2"/>
      <c r="V121" s="3"/>
    </row>
    <row r="122" spans="3:22" x14ac:dyDescent="0.25">
      <c r="C122" s="3"/>
      <c r="D122" s="2"/>
      <c r="E122" s="3"/>
      <c r="F122" s="3"/>
      <c r="G122" s="2"/>
      <c r="H122" s="1"/>
      <c r="K122" s="2"/>
      <c r="L122" s="2"/>
      <c r="M122" s="2"/>
      <c r="O122" s="3"/>
      <c r="P122" s="2"/>
      <c r="Q122" s="3"/>
      <c r="U122" s="2"/>
      <c r="V122" s="3"/>
    </row>
    <row r="123" spans="3:22" x14ac:dyDescent="0.25">
      <c r="C123" s="3"/>
      <c r="D123" s="2"/>
      <c r="E123" s="3"/>
      <c r="F123" s="3"/>
      <c r="G123" s="2"/>
      <c r="H123" s="1"/>
      <c r="K123" s="2"/>
      <c r="L123" s="2"/>
      <c r="M123" s="2"/>
      <c r="O123" s="3"/>
      <c r="P123" s="2"/>
      <c r="Q123" s="3"/>
      <c r="U123" s="2"/>
      <c r="V123" s="3"/>
    </row>
    <row r="124" spans="3:22" x14ac:dyDescent="0.25">
      <c r="C124" s="3"/>
      <c r="D124" s="2"/>
      <c r="E124" s="3"/>
      <c r="F124" s="3"/>
      <c r="G124" s="2"/>
      <c r="H124" s="1"/>
      <c r="K124" s="2"/>
      <c r="L124" s="2"/>
      <c r="M124" s="2"/>
      <c r="O124" s="3"/>
      <c r="P124" s="2"/>
    </row>
    <row r="125" spans="3:22" x14ac:dyDescent="0.25">
      <c r="C125" s="3"/>
      <c r="D125" s="2"/>
      <c r="E125" s="3"/>
      <c r="F125" s="3"/>
      <c r="G125" s="2"/>
      <c r="H125" s="1"/>
      <c r="K125" s="2"/>
      <c r="L125" s="2"/>
      <c r="M125" s="2"/>
      <c r="O125" s="3"/>
      <c r="P125" s="2"/>
    </row>
    <row r="126" spans="3:22" x14ac:dyDescent="0.25">
      <c r="C126" s="3"/>
      <c r="D126" s="2"/>
      <c r="E126" s="3"/>
      <c r="F126" s="3"/>
      <c r="G126" s="2"/>
      <c r="H126" s="1"/>
      <c r="K126" s="2"/>
      <c r="L126" s="2"/>
      <c r="M126" s="2"/>
      <c r="O126" s="3"/>
      <c r="P126" s="2"/>
    </row>
    <row r="127" spans="3:22" x14ac:dyDescent="0.25">
      <c r="C127" s="3"/>
      <c r="D127" s="2"/>
      <c r="E127" s="3"/>
      <c r="F127" s="3"/>
      <c r="G127" s="2"/>
      <c r="H127" s="1"/>
      <c r="K127" s="2"/>
      <c r="L127" s="2"/>
      <c r="M127" s="2"/>
      <c r="O127" s="3"/>
      <c r="P127" s="2"/>
    </row>
    <row r="128" spans="3:22" x14ac:dyDescent="0.25">
      <c r="C128" s="3"/>
      <c r="D128" s="2"/>
      <c r="E128" s="3"/>
    </row>
    <row r="129" spans="3:5" x14ac:dyDescent="0.25">
      <c r="C129" s="3"/>
      <c r="D129" s="2"/>
      <c r="E129" s="3"/>
    </row>
    <row r="130" spans="3:5" x14ac:dyDescent="0.25">
      <c r="C130" s="3"/>
      <c r="D130" s="2"/>
      <c r="E130" s="3"/>
    </row>
    <row r="131" spans="3:5" x14ac:dyDescent="0.25">
      <c r="C131" s="3"/>
      <c r="D131" s="2"/>
      <c r="E131" s="3"/>
    </row>
    <row r="132" spans="3:5" x14ac:dyDescent="0.25">
      <c r="C132" s="3"/>
      <c r="D132" s="2"/>
    </row>
    <row r="133" spans="3:5" x14ac:dyDescent="0.25">
      <c r="C133" s="3"/>
      <c r="D133" s="2"/>
    </row>
    <row r="134" spans="3:5" x14ac:dyDescent="0.25">
      <c r="C134" s="3"/>
      <c r="D134" s="2"/>
    </row>
    <row r="135" spans="3:5" x14ac:dyDescent="0.25">
      <c r="C135" s="3"/>
      <c r="D135" s="2"/>
    </row>
    <row r="136" spans="3:5" x14ac:dyDescent="0.25">
      <c r="C136" s="3"/>
      <c r="D136" s="2"/>
    </row>
    <row r="137" spans="3:5" x14ac:dyDescent="0.25">
      <c r="C137" s="3"/>
      <c r="D137" s="2"/>
    </row>
    <row r="138" spans="3:5" x14ac:dyDescent="0.25">
      <c r="C138" s="3"/>
      <c r="D138" s="2"/>
    </row>
    <row r="139" spans="3:5" x14ac:dyDescent="0.25">
      <c r="C139" s="3"/>
      <c r="D139" s="2"/>
    </row>
    <row r="140" spans="3:5" x14ac:dyDescent="0.25">
      <c r="C140" s="3"/>
      <c r="D140" s="2"/>
    </row>
    <row r="141" spans="3:5" x14ac:dyDescent="0.25">
      <c r="C141" s="3"/>
      <c r="D141" s="2"/>
    </row>
  </sheetData>
  <pageMargins left="0.7" right="0.7" top="0.75" bottom="0.75" header="0.3" footer="0.3"/>
  <pageSetup paperSize="9" orientation="portrait" horizontalDpi="120" verticalDpi="14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Company>Grizli777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Timas S. Adamaitis</dc:creator>
  <cp:lastModifiedBy>Timas S. Adamaitis</cp:lastModifiedBy>
  <dcterms:created xsi:type="dcterms:W3CDTF">2008-10-18T16:08:41Z</dcterms:created>
  <dcterms:modified xsi:type="dcterms:W3CDTF">2010-09-17T00:03:56Z</dcterms:modified>
</cp:coreProperties>
</file>